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pbvelenje-my.sharepoint.com/personal/blepko_pb-velenje_si/Documents/Skupno/2023/6710 Kotlovnica Ilirska Bistrica/PZI 6710/X-POPIS 2024/"/>
    </mc:Choice>
  </mc:AlternateContent>
  <xr:revisionPtr revIDLastSave="504" documentId="8_{3A869D32-D810-4C7A-B343-EC7AC6EEE459}" xr6:coauthVersionLast="47" xr6:coauthVersionMax="47" xr10:uidLastSave="{0AF9CD82-E145-4DEC-8A2E-FF446851A3AC}"/>
  <bookViews>
    <workbookView xWindow="3870" yWindow="210" windowWidth="32250" windowHeight="18855" tabRatio="926" xr2:uid="{00000000-000D-0000-FFFF-FFFF00000000}"/>
  </bookViews>
  <sheets>
    <sheet name="REKAPITULACIJA GOI" sheetId="24" r:id="rId1"/>
    <sheet name="ZunUreditev" sheetId="23" r:id="rId2"/>
    <sheet name="EI-REKAPIT." sheetId="28" r:id="rId3"/>
    <sheet name="EI-DistrOm" sheetId="29" r:id="rId4"/>
    <sheet name="EI-Kabli" sheetId="30" r:id="rId5"/>
    <sheet name="EI-Ostalo" sheetId="31" r:id="rId6"/>
    <sheet name="SI-ZunToplov" sheetId="25" r:id="rId7"/>
    <sheet name="SI-ZunPlin" sheetId="26" r:id="rId8"/>
    <sheet name="SI-ZunVodov" sheetId="27" r:id="rId9"/>
  </sheets>
  <externalReferences>
    <externalReference r:id="rId10"/>
    <externalReference r:id="rId11"/>
    <externalReference r:id="rId12"/>
    <externalReference r:id="rId13"/>
    <externalReference r:id="rId14"/>
    <externalReference r:id="rId15"/>
    <externalReference r:id="rId16"/>
  </externalReferences>
  <definedNames>
    <definedName name="_Toc289939629" localSheetId="0">#REF!</definedName>
    <definedName name="_Toc289939629" localSheetId="7">#REF!</definedName>
    <definedName name="_Toc289939629" localSheetId="6">#REF!</definedName>
    <definedName name="_Toc289939629" localSheetId="8">#REF!</definedName>
    <definedName name="_Toc289939629">#REF!</definedName>
    <definedName name="¸1" localSheetId="0">#REF!</definedName>
    <definedName name="¸1" localSheetId="7">#REF!</definedName>
    <definedName name="¸1" localSheetId="6">#REF!</definedName>
    <definedName name="¸1" localSheetId="8">#REF!</definedName>
    <definedName name="¸1">#REF!</definedName>
    <definedName name="b" localSheetId="0">#REF!</definedName>
    <definedName name="B" localSheetId="7">#REF!</definedName>
    <definedName name="B" localSheetId="6">#REF!</definedName>
    <definedName name="B" localSheetId="8">#REF!</definedName>
    <definedName name="B">#REF!</definedName>
    <definedName name="BETONSKA" localSheetId="0">#REF!</definedName>
    <definedName name="BETONSKA" localSheetId="7">#REF!</definedName>
    <definedName name="BETONSKA" localSheetId="6">#REF!</definedName>
    <definedName name="BETONSKA" localSheetId="8">#REF!</definedName>
    <definedName name="BETONSKA">#REF!</definedName>
    <definedName name="č" localSheetId="0">#REF!</definedName>
    <definedName name="č">#REF!</definedName>
    <definedName name="Debelina1" localSheetId="0">#REF!</definedName>
    <definedName name="Debelina1" localSheetId="7">#REF!</definedName>
    <definedName name="Debelina1" localSheetId="6">#REF!</definedName>
    <definedName name="Debelina1" localSheetId="8">#REF!</definedName>
    <definedName name="Debelina1" localSheetId="1">#REF!</definedName>
    <definedName name="Debelina1">#REF!</definedName>
    <definedName name="Dolzina" localSheetId="0">#REF!</definedName>
    <definedName name="Dolzina" localSheetId="7">#REF!</definedName>
    <definedName name="Dolzina" localSheetId="6">#REF!</definedName>
    <definedName name="Dolzina" localSheetId="8">#REF!</definedName>
    <definedName name="Dolzina" localSheetId="1">#REF!</definedName>
    <definedName name="Dolzina">#REF!</definedName>
    <definedName name="Dolzina1" localSheetId="0">#REF!</definedName>
    <definedName name="Dolzina1" localSheetId="7">#REF!</definedName>
    <definedName name="Dolzina1" localSheetId="6">#REF!</definedName>
    <definedName name="Dolzina1" localSheetId="8">#REF!</definedName>
    <definedName name="Dolzina1" localSheetId="1">#REF!</definedName>
    <definedName name="Dolzina1">#REF!</definedName>
    <definedName name="Excel_BuiltIn__FilterDatabase_2" localSheetId="0">'[1]popis C moc'!#REF!</definedName>
    <definedName name="Excel_BuiltIn__FilterDatabase_2" localSheetId="7">'[1]popis C moc'!#REF!</definedName>
    <definedName name="Excel_BuiltIn__FilterDatabase_2" localSheetId="6">'[1]popis C moc'!#REF!</definedName>
    <definedName name="Excel_BuiltIn__FilterDatabase_2" localSheetId="8">'[1]popis C moc'!#REF!</definedName>
    <definedName name="Excel_BuiltIn__FilterDatabase_2">'[1]popis C moc'!#REF!</definedName>
    <definedName name="Excel_BuiltIn_FilterDatabase_3" localSheetId="0">'[2]popis C moc'!#REF!</definedName>
    <definedName name="Excel_BuiltIn_FilterDatabase_3" localSheetId="7">'[2]popis C moc'!#REF!</definedName>
    <definedName name="Excel_BuiltIn_FilterDatabase_3" localSheetId="6">'[2]popis C moc'!#REF!</definedName>
    <definedName name="Excel_BuiltIn_FilterDatabase_3" localSheetId="8">'[2]popis C moc'!#REF!</definedName>
    <definedName name="Excel_BuiltIn_FilterDatabase_3">'[2]popis C moc'!#REF!</definedName>
    <definedName name="Excel_BuiltIn_Print_Area_1" localSheetId="0">#REF!</definedName>
    <definedName name="Excel_BuiltIn_Print_Area_1" localSheetId="7">#REF!</definedName>
    <definedName name="Excel_BuiltIn_Print_Area_1" localSheetId="6">#REF!</definedName>
    <definedName name="Excel_BuiltIn_Print_Area_1" localSheetId="8">#REF!</definedName>
    <definedName name="Excel_BuiltIn_Print_Area_1">#REF!</definedName>
    <definedName name="Excel_BuiltIn_Print_Area_3_1" localSheetId="0">#REF!</definedName>
    <definedName name="Excel_BuiltIn_Print_Area_3_1" localSheetId="7">#REF!</definedName>
    <definedName name="Excel_BuiltIn_Print_Area_3_1" localSheetId="6">#REF!</definedName>
    <definedName name="Excel_BuiltIn_Print_Area_3_1" localSheetId="8">#REF!</definedName>
    <definedName name="Excel_BuiltIn_Print_Area_3_1">#REF!</definedName>
    <definedName name="Excel_BuiltIn_Print_Area_3_1_1" localSheetId="0">#REF!</definedName>
    <definedName name="Excel_BuiltIn_Print_Area_3_1_1" localSheetId="7">#REF!</definedName>
    <definedName name="Excel_BuiltIn_Print_Area_3_1_1" localSheetId="6">#REF!</definedName>
    <definedName name="Excel_BuiltIn_Print_Area_3_1_1" localSheetId="8">#REF!</definedName>
    <definedName name="Excel_BuiltIn_Print_Area_3_1_1">#REF!</definedName>
    <definedName name="Excel_BuiltIn_Print_Area_3_1_1_1" localSheetId="0">#REF!</definedName>
    <definedName name="Excel_BuiltIn_Print_Area_3_1_1_1" localSheetId="7">#REF!</definedName>
    <definedName name="Excel_BuiltIn_Print_Area_3_1_1_1" localSheetId="6">#REF!</definedName>
    <definedName name="Excel_BuiltIn_Print_Area_3_1_1_1" localSheetId="8">#REF!</definedName>
    <definedName name="Excel_BuiltIn_Print_Area_3_1_1_1">#REF!</definedName>
    <definedName name="Excel_BuiltIn_Print_Area_4" localSheetId="0">#REF!</definedName>
    <definedName name="Excel_BuiltIn_Print_Area_4" localSheetId="7">#REF!</definedName>
    <definedName name="Excel_BuiltIn_Print_Area_4" localSheetId="6">#REF!</definedName>
    <definedName name="Excel_BuiltIn_Print_Area_4" localSheetId="8">#REF!</definedName>
    <definedName name="Excel_BuiltIn_Print_Area_4">#REF!</definedName>
    <definedName name="Excel_BuiltIn_Print_Area_5" localSheetId="0">#REF!</definedName>
    <definedName name="Excel_BuiltIn_Print_Area_5" localSheetId="7">#REF!</definedName>
    <definedName name="Excel_BuiltIn_Print_Area_5" localSheetId="6">#REF!</definedName>
    <definedName name="Excel_BuiltIn_Print_Area_5" localSheetId="8">#REF!</definedName>
    <definedName name="Excel_BuiltIn_Print_Area_5">#REF!</definedName>
    <definedName name="ffkl" localSheetId="0">#REF!</definedName>
    <definedName name="ffkl">#REF!</definedName>
    <definedName name="gd" localSheetId="0">#REF!</definedName>
    <definedName name="gd" localSheetId="7">#REF!</definedName>
    <definedName name="gd" localSheetId="6">#REF!</definedName>
    <definedName name="gd" localSheetId="8">#REF!</definedName>
    <definedName name="gd">#REF!</definedName>
    <definedName name="GFDGF" localSheetId="0">#REF!</definedName>
    <definedName name="GFDGF" localSheetId="7">#REF!</definedName>
    <definedName name="GFDGF" localSheetId="6">#REF!</definedName>
    <definedName name="GFDGF" localSheetId="8">#REF!</definedName>
    <definedName name="GFDGF">#REF!</definedName>
    <definedName name="Globina" localSheetId="0">#REF!</definedName>
    <definedName name="Globina" localSheetId="7">#REF!</definedName>
    <definedName name="Globina" localSheetId="6">#REF!</definedName>
    <definedName name="Globina" localSheetId="8">#REF!</definedName>
    <definedName name="Globina" localSheetId="1">#REF!</definedName>
    <definedName name="Globina">#REF!</definedName>
    <definedName name="hvl" localSheetId="0">#REF!</definedName>
    <definedName name="hvl">#REF!</definedName>
    <definedName name="i" localSheetId="0">#REF!</definedName>
    <definedName name="i">#REF!</definedName>
    <definedName name="Item_No." localSheetId="0">#REF!</definedName>
    <definedName name="Item_No.">#REF!</definedName>
    <definedName name="K" localSheetId="0">#REF!</definedName>
    <definedName name="K" localSheetId="7">#REF!</definedName>
    <definedName name="K" localSheetId="6">#REF!</definedName>
    <definedName name="K" localSheetId="8">#REF!</definedName>
    <definedName name="K">#REF!</definedName>
    <definedName name="KROVSKA" localSheetId="0">#REF!</definedName>
    <definedName name="KROVSKA" localSheetId="7">#REF!</definedName>
    <definedName name="KROVSKA" localSheetId="6">#REF!</definedName>
    <definedName name="KROVSKA" localSheetId="8">#REF!</definedName>
    <definedName name="KROVSKA">#REF!</definedName>
    <definedName name="l" localSheetId="0">#REF!</definedName>
    <definedName name="L" localSheetId="7">#REF!</definedName>
    <definedName name="L" localSheetId="6">#REF!</definedName>
    <definedName name="L" localSheetId="8">#REF!</definedName>
    <definedName name="L">#REF!</definedName>
    <definedName name="o" localSheetId="0">#REF!</definedName>
    <definedName name="o" localSheetId="7">#REF!</definedName>
    <definedName name="o" localSheetId="6">#REF!</definedName>
    <definedName name="o" localSheetId="8">#REF!</definedName>
    <definedName name="o">#REF!</definedName>
    <definedName name="pakiranje" localSheetId="0">#REF!</definedName>
    <definedName name="pakiranje">#REF!</definedName>
    <definedName name="_xlnm.Print_Area" localSheetId="4">'EI-Kabli'!$A$1:$E$15</definedName>
    <definedName name="_xlnm.Print_Area" localSheetId="2">'EI-REKAPIT.'!$A$1:$C$16</definedName>
    <definedName name="_xlnm.Print_Area" localSheetId="0">'REKAPITULACIJA GOI'!$A$1:$I$25</definedName>
    <definedName name="_xlnm.Print_Area" localSheetId="7">'SI-ZunPlin'!$A$1:$H$240</definedName>
    <definedName name="_xlnm.Print_Area" localSheetId="6">'SI-ZunToplov'!$A$1:$H$314</definedName>
    <definedName name="_xlnm.Print_Area" localSheetId="8">'SI-ZunVodov'!$A$1:$H$519</definedName>
    <definedName name="_xlnm.Print_Area" localSheetId="1">ZunUreditev!$A$1:$H$288</definedName>
    <definedName name="POSTAVKA2" localSheetId="0">#REF!</definedName>
    <definedName name="POSTAVKA2" localSheetId="7">#REF!</definedName>
    <definedName name="POSTAVKA2" localSheetId="6">#REF!</definedName>
    <definedName name="POSTAVKA2" localSheetId="8">#REF!</definedName>
    <definedName name="POSTAVKA2">#REF!</definedName>
    <definedName name="Print_Area" localSheetId="4">'EI-Kabli'!$A$2:$E$65</definedName>
    <definedName name="Print_Area" localSheetId="2">'EI-REKAPIT.'!$A$2:$C$13</definedName>
    <definedName name="Print_Area_MI" localSheetId="0">#REF!</definedName>
    <definedName name="Print_Area_MI" localSheetId="7">#REF!</definedName>
    <definedName name="Print_Area_MI" localSheetId="6">#REF!</definedName>
    <definedName name="Print_Area_MI" localSheetId="8">#REF!</definedName>
    <definedName name="Print_Area_MI">#REF!</definedName>
    <definedName name="Recover" localSheetId="0">[3]Macro1!$A$74</definedName>
    <definedName name="Recover">[4]Macro1!$A$74</definedName>
    <definedName name="S" localSheetId="0">#REF!</definedName>
    <definedName name="s" localSheetId="7">#REF!</definedName>
    <definedName name="s" localSheetId="6">#REF!</definedName>
    <definedName name="s" localSheetId="8">#REF!</definedName>
    <definedName name="s">#REF!</definedName>
    <definedName name="Sirina" localSheetId="0">#REF!</definedName>
    <definedName name="Sirina" localSheetId="7">#REF!</definedName>
    <definedName name="Sirina" localSheetId="6">#REF!</definedName>
    <definedName name="Sirina" localSheetId="8">#REF!</definedName>
    <definedName name="Sirina" localSheetId="1">#REF!</definedName>
    <definedName name="Sirina">#REF!</definedName>
    <definedName name="sklop8" localSheetId="0">#REF!</definedName>
    <definedName name="sklop8" localSheetId="7">#REF!</definedName>
    <definedName name="sklop8" localSheetId="6">#REF!</definedName>
    <definedName name="sklop8" localSheetId="8">#REF!</definedName>
    <definedName name="sklop8">#REF!</definedName>
    <definedName name="skupaj" localSheetId="0">'[5]popis C moc'!#REF!</definedName>
    <definedName name="skupaj">'[5]popis C moc'!#REF!</definedName>
    <definedName name="SteviloKomadovGred" localSheetId="0">#REF!</definedName>
    <definedName name="SteviloKomadovGred" localSheetId="7">#REF!</definedName>
    <definedName name="SteviloKomadovGred" localSheetId="6">#REF!</definedName>
    <definedName name="SteviloKomadovGred" localSheetId="8">#REF!</definedName>
    <definedName name="SteviloKomadovGred" localSheetId="1">#REF!</definedName>
    <definedName name="SteviloKomadovGred">#REF!</definedName>
    <definedName name="SteviloKomadovTockovnihTemeljev" localSheetId="0">#REF!</definedName>
    <definedName name="SteviloKomadovTockovnihTemeljev" localSheetId="7">#REF!</definedName>
    <definedName name="SteviloKomadovTockovnihTemeljev" localSheetId="6">#REF!</definedName>
    <definedName name="SteviloKomadovTockovnihTemeljev" localSheetId="8">#REF!</definedName>
    <definedName name="SteviloKomadovTockovnihTemeljev" localSheetId="1">#REF!</definedName>
    <definedName name="SteviloKomadovTockovnihTemeljev">#REF!</definedName>
    <definedName name="TableName">"Dummy"</definedName>
    <definedName name="TLA" localSheetId="0">#REF!</definedName>
    <definedName name="TLA" localSheetId="7">#REF!</definedName>
    <definedName name="TLA" localSheetId="6">#REF!</definedName>
    <definedName name="TLA" localSheetId="8">#REF!</definedName>
    <definedName name="TLA">#REF!</definedName>
    <definedName name="V6F15F304" localSheetId="0">#REF!</definedName>
    <definedName name="V6F15F304" localSheetId="7">#REF!</definedName>
    <definedName name="V6F15F304" localSheetId="6">#REF!</definedName>
    <definedName name="V6F15F304" localSheetId="8">#REF!</definedName>
    <definedName name="V6F15F304">#REF!</definedName>
    <definedName name="Visina" localSheetId="0">#REF!</definedName>
    <definedName name="Visina" localSheetId="7">#REF!</definedName>
    <definedName name="Visina" localSheetId="6">#REF!</definedName>
    <definedName name="Visina" localSheetId="8">#REF!</definedName>
    <definedName name="Visina" localSheetId="1">#REF!</definedName>
    <definedName name="Visina">#REF!</definedName>
    <definedName name="work2" localSheetId="0">#REF!</definedName>
    <definedName name="work2" localSheetId="7">#REF!</definedName>
    <definedName name="work2" localSheetId="6">#REF!</definedName>
    <definedName name="work2" localSheetId="8">#REF!</definedName>
    <definedName name="work2">#REF!</definedName>
    <definedName name="ww" localSheetId="0">[6]Macro1!$A$74</definedName>
    <definedName name="ww">[7]Macro1!$A$74</definedName>
    <definedName name="ZEMELJSKA" localSheetId="0">#REF!</definedName>
    <definedName name="ZEMELJSKA" localSheetId="7">#REF!</definedName>
    <definedName name="ZEMELJSKA" localSheetId="6">#REF!</definedName>
    <definedName name="ZEMELJSKA" localSheetId="8">#REF!</definedName>
    <definedName name="ZEMELJSK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31" l="1"/>
  <c r="E12" i="31"/>
  <c r="E17" i="31" s="1"/>
  <c r="C9" i="28" s="1"/>
  <c r="E12" i="30"/>
  <c r="E8" i="30"/>
  <c r="E15" i="30" s="1"/>
  <c r="C8" i="28" s="1"/>
  <c r="E17" i="29"/>
  <c r="E15" i="29"/>
  <c r="E13" i="29"/>
  <c r="E11" i="29"/>
  <c r="E20" i="29" s="1"/>
  <c r="C7" i="28" s="1"/>
  <c r="E9" i="29"/>
  <c r="B9" i="28"/>
  <c r="B8" i="28"/>
  <c r="B7" i="28"/>
  <c r="C12" i="28" l="1"/>
  <c r="I14" i="24" s="1"/>
  <c r="H44" i="27" l="1"/>
  <c r="H48" i="27"/>
  <c r="H52" i="27"/>
  <c r="H60" i="27"/>
  <c r="H66" i="27"/>
  <c r="H70" i="27"/>
  <c r="H74" i="27"/>
  <c r="H81" i="27"/>
  <c r="H89" i="27"/>
  <c r="H94" i="27"/>
  <c r="H99" i="27"/>
  <c r="H106" i="27"/>
  <c r="H110" i="27"/>
  <c r="H114" i="27"/>
  <c r="H115" i="27"/>
  <c r="H120" i="27"/>
  <c r="H123" i="27"/>
  <c r="H135" i="27"/>
  <c r="H140" i="27"/>
  <c r="H144" i="27"/>
  <c r="H148" i="27"/>
  <c r="H152" i="27"/>
  <c r="H165" i="27"/>
  <c r="H175" i="27"/>
  <c r="H182" i="27"/>
  <c r="H183" i="27"/>
  <c r="H184" i="27"/>
  <c r="H185" i="27"/>
  <c r="H189" i="27"/>
  <c r="H194" i="27"/>
  <c r="H200" i="27"/>
  <c r="H201" i="27"/>
  <c r="H209" i="27"/>
  <c r="H210" i="27"/>
  <c r="H221" i="27"/>
  <c r="H222" i="27"/>
  <c r="H223" i="27"/>
  <c r="H226" i="27"/>
  <c r="H227" i="27"/>
  <c r="H228" i="27"/>
  <c r="H231" i="27"/>
  <c r="H232" i="27"/>
  <c r="H233" i="27"/>
  <c r="H236" i="27"/>
  <c r="H237" i="27"/>
  <c r="H238" i="27"/>
  <c r="H241" i="27"/>
  <c r="H244" i="27"/>
  <c r="H247" i="27"/>
  <c r="H248" i="27"/>
  <c r="H251" i="27"/>
  <c r="H252" i="27"/>
  <c r="H253" i="27"/>
  <c r="H256" i="27"/>
  <c r="H257" i="27"/>
  <c r="H258" i="27"/>
  <c r="H261" i="27"/>
  <c r="H262" i="27"/>
  <c r="H263" i="27"/>
  <c r="H266" i="27"/>
  <c r="H267" i="27"/>
  <c r="H268" i="27"/>
  <c r="H269" i="27"/>
  <c r="H270" i="27"/>
  <c r="H271" i="27"/>
  <c r="H272" i="27"/>
  <c r="H273" i="27"/>
  <c r="H277" i="27"/>
  <c r="H278" i="27"/>
  <c r="H279" i="27"/>
  <c r="H282" i="27"/>
  <c r="H283" i="27"/>
  <c r="H284" i="27"/>
  <c r="H287" i="27"/>
  <c r="H290" i="27"/>
  <c r="H293" i="27"/>
  <c r="H294" i="27"/>
  <c r="H297" i="27"/>
  <c r="H298" i="27"/>
  <c r="H301" i="27"/>
  <c r="H302" i="27"/>
  <c r="H303" i="27"/>
  <c r="H306" i="27"/>
  <c r="H307" i="27"/>
  <c r="H310" i="27"/>
  <c r="H313" i="27"/>
  <c r="H316" i="27"/>
  <c r="H319" i="27"/>
  <c r="H320" i="27"/>
  <c r="H323" i="27"/>
  <c r="H326" i="27"/>
  <c r="H329" i="27"/>
  <c r="H330" i="27"/>
  <c r="H331" i="27"/>
  <c r="H332" i="27"/>
  <c r="H335" i="27"/>
  <c r="H336" i="27"/>
  <c r="H337" i="27"/>
  <c r="H340" i="27"/>
  <c r="H344" i="27"/>
  <c r="H345" i="27"/>
  <c r="H348" i="27"/>
  <c r="H349" i="27"/>
  <c r="H350" i="27"/>
  <c r="H351" i="27"/>
  <c r="H359" i="27"/>
  <c r="H366" i="27"/>
  <c r="H367" i="27"/>
  <c r="H373" i="27"/>
  <c r="H374" i="27"/>
  <c r="H378" i="27"/>
  <c r="H379" i="27"/>
  <c r="H384" i="27"/>
  <c r="H385" i="27"/>
  <c r="H390" i="27"/>
  <c r="H391" i="27"/>
  <c r="H392" i="27"/>
  <c r="H397" i="27"/>
  <c r="H400" i="27"/>
  <c r="H403" i="27"/>
  <c r="H406" i="27"/>
  <c r="H410" i="27"/>
  <c r="H411" i="27"/>
  <c r="H412" i="27"/>
  <c r="H417" i="27"/>
  <c r="H422" i="27"/>
  <c r="H426" i="27"/>
  <c r="H427" i="27"/>
  <c r="H434" i="27"/>
  <c r="H437" i="27"/>
  <c r="H438" i="27"/>
  <c r="H441" i="27"/>
  <c r="H442" i="27"/>
  <c r="H445" i="27"/>
  <c r="H449" i="27"/>
  <c r="H450" i="27"/>
  <c r="H455" i="27"/>
  <c r="H456" i="27"/>
  <c r="H463" i="27"/>
  <c r="H468" i="27"/>
  <c r="H469" i="27"/>
  <c r="H475" i="27"/>
  <c r="H478" i="27"/>
  <c r="H491" i="27"/>
  <c r="H496" i="27"/>
  <c r="H500" i="27"/>
  <c r="H504" i="27"/>
  <c r="H507" i="27"/>
  <c r="H42" i="26"/>
  <c r="H50" i="26"/>
  <c r="H57" i="26"/>
  <c r="H61" i="26"/>
  <c r="H64" i="26"/>
  <c r="H12" i="26" s="1"/>
  <c r="H74" i="26"/>
  <c r="H87" i="26"/>
  <c r="H94" i="26"/>
  <c r="H98" i="26"/>
  <c r="H102" i="26"/>
  <c r="H109" i="26"/>
  <c r="H112" i="26"/>
  <c r="H115" i="26"/>
  <c r="H118" i="26"/>
  <c r="H123" i="26"/>
  <c r="H126" i="26"/>
  <c r="H129" i="26"/>
  <c r="H133" i="26"/>
  <c r="H134" i="26"/>
  <c r="H138" i="26"/>
  <c r="H139" i="26"/>
  <c r="H140" i="26"/>
  <c r="H141" i="26"/>
  <c r="H142" i="26"/>
  <c r="H143" i="26"/>
  <c r="H144" i="26"/>
  <c r="H145" i="26"/>
  <c r="H146" i="26"/>
  <c r="H147" i="26"/>
  <c r="H148" i="26"/>
  <c r="H149" i="26"/>
  <c r="H153" i="26"/>
  <c r="H154" i="26"/>
  <c r="H157" i="26"/>
  <c r="H161" i="26"/>
  <c r="H162" i="26"/>
  <c r="H166" i="26"/>
  <c r="H170" i="26"/>
  <c r="H174" i="26"/>
  <c r="H178" i="26"/>
  <c r="H181" i="26"/>
  <c r="H184" i="26"/>
  <c r="H188" i="26"/>
  <c r="H196" i="26"/>
  <c r="H199" i="26"/>
  <c r="H203" i="26"/>
  <c r="H206" i="26"/>
  <c r="H209" i="26"/>
  <c r="H211" i="26"/>
  <c r="H215" i="26"/>
  <c r="H220" i="26"/>
  <c r="H229" i="26"/>
  <c r="H40" i="25"/>
  <c r="H45" i="25"/>
  <c r="H49" i="25"/>
  <c r="H58" i="25"/>
  <c r="H62" i="25"/>
  <c r="H66" i="25"/>
  <c r="H73" i="25"/>
  <c r="H74" i="25"/>
  <c r="H80" i="25"/>
  <c r="H85" i="25"/>
  <c r="H93" i="25"/>
  <c r="H94" i="25"/>
  <c r="H100" i="25"/>
  <c r="H101" i="25"/>
  <c r="H107" i="25"/>
  <c r="H108" i="25"/>
  <c r="H109" i="25"/>
  <c r="H114" i="25"/>
  <c r="H120" i="25"/>
  <c r="H121" i="25"/>
  <c r="H124" i="25"/>
  <c r="H125" i="25"/>
  <c r="H126" i="25"/>
  <c r="H127" i="25"/>
  <c r="H128" i="25"/>
  <c r="H129" i="25"/>
  <c r="H130" i="25"/>
  <c r="H131" i="25"/>
  <c r="H134" i="25"/>
  <c r="H135" i="25"/>
  <c r="H136" i="25"/>
  <c r="H137" i="25"/>
  <c r="H138" i="25"/>
  <c r="H139" i="25"/>
  <c r="H140" i="25"/>
  <c r="H141" i="25"/>
  <c r="H148" i="25"/>
  <c r="H149" i="25"/>
  <c r="H155" i="25"/>
  <c r="H162" i="25"/>
  <c r="H163" i="25"/>
  <c r="H170" i="25"/>
  <c r="H171" i="25"/>
  <c r="H178" i="25"/>
  <c r="H184" i="25"/>
  <c r="H185" i="25"/>
  <c r="H190" i="25"/>
  <c r="H191" i="25"/>
  <c r="H197" i="25"/>
  <c r="H201" i="25"/>
  <c r="H207" i="25"/>
  <c r="H208" i="25"/>
  <c r="H214" i="25"/>
  <c r="H221" i="25"/>
  <c r="H226" i="25"/>
  <c r="H232" i="25"/>
  <c r="H233" i="25"/>
  <c r="H239" i="25"/>
  <c r="H241" i="25"/>
  <c r="H246" i="25"/>
  <c r="H250" i="25"/>
  <c r="H254" i="25"/>
  <c r="H262" i="25"/>
  <c r="H265" i="25"/>
  <c r="H268" i="25"/>
  <c r="H272" i="25"/>
  <c r="H283" i="25"/>
  <c r="H284" i="25"/>
  <c r="H289" i="25"/>
  <c r="H293" i="25"/>
  <c r="H303" i="25"/>
  <c r="H481" i="27" l="1"/>
  <c r="H13" i="27" s="1"/>
  <c r="H126" i="27"/>
  <c r="H12" i="27" s="1"/>
  <c r="H223" i="26"/>
  <c r="H13" i="26" s="1"/>
  <c r="H296" i="25"/>
  <c r="H12" i="25" s="1"/>
  <c r="H510" i="27" l="1"/>
  <c r="H513" i="27"/>
  <c r="H516" i="27" s="1"/>
  <c r="H14" i="27" s="1"/>
  <c r="H16" i="27" s="1"/>
  <c r="I20" i="24" s="1"/>
  <c r="H232" i="26"/>
  <c r="H235" i="26"/>
  <c r="H309" i="25"/>
  <c r="H306" i="25"/>
  <c r="H312" i="25" s="1"/>
  <c r="H13" i="25" s="1"/>
  <c r="H15" i="25" s="1"/>
  <c r="I16" i="24" s="1"/>
  <c r="H238" i="26" l="1"/>
  <c r="H14" i="26" s="1"/>
  <c r="H16" i="26" s="1"/>
  <c r="I18" i="24" s="1"/>
  <c r="H23" i="23"/>
  <c r="H25" i="23"/>
  <c r="H264" i="23"/>
  <c r="H262" i="23"/>
  <c r="H248" i="23"/>
  <c r="H246" i="23"/>
  <c r="H244" i="23"/>
  <c r="H260" i="23"/>
  <c r="H258" i="23"/>
  <c r="H256" i="23"/>
  <c r="H254" i="23"/>
  <c r="H252" i="23"/>
  <c r="H250" i="23"/>
  <c r="H243" i="23"/>
  <c r="H217" i="23"/>
  <c r="H227" i="23"/>
  <c r="H225" i="23"/>
  <c r="H223" i="23"/>
  <c r="H221" i="23"/>
  <c r="H219" i="23"/>
  <c r="H216" i="23"/>
  <c r="H101" i="23" l="1"/>
  <c r="H99" i="23"/>
  <c r="H50" i="23" l="1"/>
  <c r="H286" i="23" l="1"/>
  <c r="H69" i="23"/>
  <c r="H198" i="23"/>
  <c r="H284" i="23" l="1"/>
  <c r="H282" i="23" l="1"/>
  <c r="H279" i="23"/>
  <c r="H151" i="23" l="1"/>
  <c r="H77" i="23"/>
  <c r="H48" i="23"/>
  <c r="H277" i="23" l="1"/>
  <c r="H275" i="23"/>
  <c r="H273" i="23"/>
  <c r="H239" i="23"/>
  <c r="H237" i="23"/>
  <c r="H235" i="23"/>
  <c r="H233" i="23"/>
  <c r="H231" i="23"/>
  <c r="H229" i="23"/>
  <c r="H212" i="23"/>
  <c r="H210" i="23"/>
  <c r="H208" i="23"/>
  <c r="H206" i="23"/>
  <c r="H196" i="23"/>
  <c r="H194" i="23"/>
  <c r="H192" i="23"/>
  <c r="H190" i="23"/>
  <c r="H188" i="23"/>
  <c r="H186" i="23"/>
  <c r="H184" i="23"/>
  <c r="H182" i="23"/>
  <c r="H180" i="23"/>
  <c r="H178" i="23"/>
  <c r="H177" i="23"/>
  <c r="H173" i="23"/>
  <c r="H170" i="23"/>
  <c r="H168" i="23"/>
  <c r="H166" i="23"/>
  <c r="H164" i="23"/>
  <c r="H162" i="23"/>
  <c r="H160" i="23"/>
  <c r="H158" i="23"/>
  <c r="H157" i="23"/>
  <c r="H156" i="23"/>
  <c r="H155" i="23"/>
  <c r="H149" i="23"/>
  <c r="H136" i="23"/>
  <c r="H134" i="23"/>
  <c r="H132" i="23"/>
  <c r="H130" i="23"/>
  <c r="H128" i="23"/>
  <c r="H126" i="23"/>
  <c r="H124" i="23"/>
  <c r="H122" i="23"/>
  <c r="H120" i="23"/>
  <c r="H118" i="23"/>
  <c r="H116" i="23"/>
  <c r="H114" i="23"/>
  <c r="H112" i="23"/>
  <c r="H110" i="23"/>
  <c r="H108" i="23"/>
  <c r="H97" i="23"/>
  <c r="H95" i="23"/>
  <c r="H93" i="23"/>
  <c r="H91" i="23"/>
  <c r="H89" i="23"/>
  <c r="H87" i="23"/>
  <c r="H85" i="23"/>
  <c r="H83" i="23"/>
  <c r="H81" i="23"/>
  <c r="H79" i="23"/>
  <c r="H75" i="23"/>
  <c r="H73" i="23"/>
  <c r="H71" i="23"/>
  <c r="H46" i="23"/>
  <c r="H44" i="23"/>
  <c r="H42" i="23"/>
  <c r="H40" i="23"/>
  <c r="H38" i="23"/>
  <c r="H36" i="23"/>
  <c r="H34" i="23"/>
  <c r="H32" i="23"/>
  <c r="H30" i="23"/>
  <c r="H28" i="23"/>
  <c r="H288" i="23" l="1"/>
  <c r="H11" i="23" s="1"/>
  <c r="H200" i="23"/>
  <c r="H9" i="23" s="1"/>
  <c r="H52" i="23"/>
  <c r="H6" i="23" s="1"/>
  <c r="H138" i="23"/>
  <c r="H8" i="23" s="1"/>
  <c r="H266" i="23"/>
  <c r="H10" i="23" s="1"/>
  <c r="H103" i="23"/>
  <c r="H7" i="23" s="1"/>
  <c r="H14" i="23" l="1"/>
  <c r="I12" i="24" s="1"/>
  <c r="I23" i="24" s="1"/>
  <c r="I25" i="24" s="1"/>
</calcChain>
</file>

<file path=xl/sharedStrings.xml><?xml version="1.0" encoding="utf-8"?>
<sst xmlns="http://schemas.openxmlformats.org/spreadsheetml/2006/main" count="1519" uniqueCount="824">
  <si>
    <t>kpl</t>
  </si>
  <si>
    <t>Splošna določila za zemeljska dela :</t>
  </si>
  <si>
    <t xml:space="preserve">Vse količine so izračunane za celotno območje izkopa in nasipa v raščenem stanju razen, če ni v postavki drugače določeno. Pri postavkah zemeljskih del je potrebno še zajeti: </t>
  </si>
  <si>
    <t>2. Pred izvedbo zasipa se je obvezno posvetovati s statikom ali nadzorom zaradi večplastne, mešane sestave zasipa in morebitne souporabe izkopanega materiala.</t>
  </si>
  <si>
    <t>Izkop se obračunava na podlagi profilov posnetih, pred pričetkom del in po končanem delu.</t>
  </si>
  <si>
    <t>kom</t>
  </si>
  <si>
    <t>ur</t>
  </si>
  <si>
    <t>kos</t>
  </si>
  <si>
    <t xml:space="preserve">REKAPITULACIJA ZUNANJE UREDITVE </t>
  </si>
  <si>
    <t>A) PREDDELA</t>
  </si>
  <si>
    <t>B) ZEMELJSKA DELA</t>
  </si>
  <si>
    <t>C) UTRJENE POVRŠINE</t>
  </si>
  <si>
    <t>D) ODOVODNJAVANJE</t>
  </si>
  <si>
    <t>F) ZAKLJUČNA DELA</t>
  </si>
  <si>
    <t>SKUPAJ brez DDV</t>
  </si>
  <si>
    <t>z.š.</t>
  </si>
  <si>
    <t>opis</t>
  </si>
  <si>
    <t>tip/dim.</t>
  </si>
  <si>
    <t>en.</t>
  </si>
  <si>
    <t>št.</t>
  </si>
  <si>
    <t>cena/en.</t>
  </si>
  <si>
    <t>cena</t>
  </si>
  <si>
    <t>A. PREDDELA</t>
  </si>
  <si>
    <t>t.m.</t>
  </si>
  <si>
    <t>Rezanje obstoječe asfaltne površine</t>
  </si>
  <si>
    <t>Odstranjevanje obstoječe asfaltne površine, nakladanje in odvoz na stalno deponijo z plačilom takse, deb. 12 cm</t>
  </si>
  <si>
    <t>m</t>
  </si>
  <si>
    <t>Postavitev in zavarovanje prečnih profilov</t>
  </si>
  <si>
    <t>Zakoličba ključnih točk zunanje ureditve z označbo projektiranih višin</t>
  </si>
  <si>
    <t>Odstranitev obstoječih betonskih plošč 40x40 cm z odvozom na stalno deponijo in plačilom takse</t>
  </si>
  <si>
    <t>A) PREDDELA  SKUPAJ:</t>
  </si>
  <si>
    <t xml:space="preserve">B) ZEMELJSKA DELA </t>
  </si>
  <si>
    <t xml:space="preserve"> -</t>
  </si>
  <si>
    <t>vse izkope vršiti v suhem vremenu</t>
  </si>
  <si>
    <t>1. Vsa utrjevanja dna izkopa, tampona, nasutij in zasipov je potrebno izvajati do predpisane zbitosti v skladu z načrtom gradbenih konstrukcij in geotehničnim poročilom ali po navodilih projektanta. V ceno je vkalkulirati izdelavo poročila o opravljenih meritvah utrjene tamponske temeljne blazine, v kolikor je to potrebno.</t>
  </si>
  <si>
    <r>
      <t xml:space="preserve">3. </t>
    </r>
    <r>
      <rPr>
        <sz val="9"/>
        <rFont val="Arial Narrow"/>
        <family val="2"/>
        <charset val="238"/>
      </rPr>
      <t xml:space="preserve">Obračun izkopanih, nasutih, zasutih in odpeljanih materialov se obračunava v raščenem stanju. Stalne koeficiente razrahljivosti je upoštevati v E.M. posamezne postavke. </t>
    </r>
  </si>
  <si>
    <t xml:space="preserve">Količine za zemeljska dela so preračunane na osnovi - projektne dokumentacije.  </t>
  </si>
  <si>
    <t xml:space="preserve">Med izvedbo del je potrebno zagotoviti sproten geotehnični nadzor nad vsemi zemeljskimi deli in deli pri temeljenju, s katerim naj se sproti rešujejo vse morebitne nejasnosti in problemi, ki bi se v toku gradbenih del pojavili in v tem poročilu niso zajete. </t>
  </si>
  <si>
    <t>Dela izvajati skladno z navodili geloga!</t>
  </si>
  <si>
    <t xml:space="preserve">Zasipavanje jarkov vodovoda z peskom 0-4 mm </t>
  </si>
  <si>
    <t>Črpanje vode iz gradbenih jam. Po dejanskem obračunu</t>
  </si>
  <si>
    <t>Izvedba zemeljske brežine za podpornim zidom do obstoječega terena v naklonu 1:1,5, v obliki obstoječega hriba, z obstoječo zemljino</t>
  </si>
  <si>
    <t>Odvoz izkopanega materiala na stalno deponijo oddaljeno do 10-15 km, vključno z nakladanje materiala na prevozno sredstvo. V postavki mora biti zajeto tudi plačilo komunalnega prispevka za stalno deponijo</t>
  </si>
  <si>
    <t xml:space="preserve">Razstiranje izkopane zemljine na območje obstoječih zelenic, ki se bodo poškodovale v času izgradnje dozidave, vključno z nakladanje materiala na prevozno sredstvo. </t>
  </si>
  <si>
    <t>B) ZEMELJSKA DELA SKUPAJ:</t>
  </si>
  <si>
    <t>Geomehanski pregled in nadzor v skladu z ZGO: strokovna prisotnost geomehanika v času izvajanja nasipavanja, utrjevanja  in pregled temeljnih tal pred izvedbo temeljev. V ceni je zajeti vse potrebne obiske geomehanika, vključno z izdelavo končnega poročila.</t>
  </si>
  <si>
    <t>Planiranje spodnjega ustroja, Ev2&gt;10 Mpa za povozne površine oz. Evd&gt;35 Mpa za pohodne površine</t>
  </si>
  <si>
    <t>Planiranje spodnjega ustroja, Ev2&gt;40 Mpa za povozne površine oz. Evd&gt;60 Mpa za povozne površine</t>
  </si>
  <si>
    <t>Izvedba meritev nosilnosti in poročilom o meritvah nosilnosti  na izvedenem spodnjem ustroju povoznih in pohodnih površin</t>
  </si>
  <si>
    <t xml:space="preserve">Izdelava plasti iz zmrzlinsko odpornega kamnitega materiala 0/125, v debelini 50 cm, </t>
  </si>
  <si>
    <t>Izdelava navezane nosilne plasti enakomernega zrnatega drobljenca 0/32 iz kamnine debeline 30 cm, tampon I., Ev2&gt;110 Mpa, z končnim zakljinjanjem pred asfaltiranjem</t>
  </si>
  <si>
    <t>Izdelava nosiln plasti bituminiziranega drobljenca v debelini 7 cm (AC 22 base), B50/70, A4</t>
  </si>
  <si>
    <t>Izdelava obrabne plasti bitumenskega betona v debelini  4 cm (AC11 surf), B70/100, A4</t>
  </si>
  <si>
    <t>Dobava in vgradinja litih cestnih robnikov iz cementnega betona s prerezom 15/25/100 cm v betonski temelj, komplet z izkopom</t>
  </si>
  <si>
    <t>Dobava in vgradinja cestnih robnikov iz cementnega betona s prerezom 15/25/100 cm v betonski temelj, komplet z izkopom - radialni</t>
  </si>
  <si>
    <t xml:space="preserve">Dobava in vgradinja litih robnikov iz cementnega betona s prerezom 5/20/100 cm v betonski temelj, komplet z izkopom </t>
  </si>
  <si>
    <t>Rezanje obstoječe asflatne površine z pripravo stika z novim asfaltom</t>
  </si>
  <si>
    <t xml:space="preserve">C) UTRJENE POVRŠINE SKUPAJ: </t>
  </si>
  <si>
    <t>D) ODVODNJAVANJE</t>
  </si>
  <si>
    <t>Splošna določila za kanalizacijo:</t>
  </si>
  <si>
    <t>1. Kanalizacija se mora izvajati po splošnih določilih začasnih tehničnih predpisov v skladu z obveznimi standardi. Materiali in izdelki za ta dela morajo ustrezati določilom obveznih standardov.</t>
  </si>
  <si>
    <t>2. Pri ceni je upoštevati izdelavo posnetka kanalizacije; snemanje profilov, vertikalnih in horizontalnih lomov in izdelavo tehničnega posnetka kanalizacije.</t>
  </si>
  <si>
    <t>3. Kanalizacija mora biti pod voznimi površinami obvezno polno obbetonirana.</t>
  </si>
  <si>
    <t>4. Vsi vertikalni in horizontalni prehodi skozi posamezne konstrukcije zidov in plošč morajo biti izvedeni na način, ki preprečuje deformacijo kanalizacijskih cevi, stiki morajo biti dilatirani in izvedeni vodotesno.</t>
  </si>
  <si>
    <t>Dobava in polaganje UKC PVC-SN8 gladkih cevi za kanalizacijo na betonsko posteljico, vključno s fazonskimi kosi, s tesnjenem stikov, vključno s prenosi do mesta vgradnje, polaganje, vgrajevanje in tesnjenje po navodilih proizvajalca. V ceni upoštevati izdelavo betonske posteljice in obbetoniranje cevi.</t>
  </si>
  <si>
    <t xml:space="preserve"> - DN 110                                              </t>
  </si>
  <si>
    <t xml:space="preserve"> - DN 160                                               </t>
  </si>
  <si>
    <t xml:space="preserve"> - DN 200                                               </t>
  </si>
  <si>
    <t>Kompletna dobava pokrova in montaža pokrovov na kanalizacijskih jaških</t>
  </si>
  <si>
    <t xml:space="preserve">a) fi 60 cm, 250 kN z odprtinami     </t>
  </si>
  <si>
    <t xml:space="preserve">b) fi 60 cm, 125 kN brez odprtin-smradotesni     </t>
  </si>
  <si>
    <t>Dobava in vgradnja revizijskega elementa iz  polimernega betona, s snemljivo KTL zaščiteno in brezvijačno pritrjeno pokrivno rešetko, skladen s SIST EN 1433: skladen s SIST EN 1433:razred obremenitve  A15 do D400kN, svetle širine 150 mm, gradbena širina 200 mm, gradbena višina: 230 mm, dolžina 500 mm, vtočni presek: 371 cm2/tm, dobavitelja ACO d.o.o. ali enakovredno. Dobava in vgradnja po navodilih dobavitelja.</t>
  </si>
  <si>
    <t>Dobava in vgradnja zbiralnika iz polimernega betona,
s snemljivo KTL zaščiteno brezvijačno pritrjeno pokrivno rešetko, skladen s SIST EN 1433: razred obremenitve  A15 do D400kN, enodelen, svetle širine 100 mm, gradbena širina 150 mm, gradbena višina:  440 mm, dolžina 500 mm, iztok s tesnilom DN100/150, vedro za umazanijo, vtočni presek: 371 cm2/tm, dobavitelja ACO d.o.o. ali enakovredno. Dobava in vgradnja po navodilih dobavitelja.</t>
  </si>
  <si>
    <t>D) ODVODNJAVANJE SKUPAJ:</t>
  </si>
  <si>
    <t>KOMUNALNI VODI SKUPAJ:</t>
  </si>
  <si>
    <t>F ZAKLJUČNA DELA:</t>
  </si>
  <si>
    <t>Projektantsko sodelovanje na gradbišču</t>
  </si>
  <si>
    <t>ure</t>
  </si>
  <si>
    <t xml:space="preserve">Talna označba z napisom "Delavna površina za gasilce",  v oranžni barvi, velikosti 11.0x6.0 m obrobe oz. tablice </t>
  </si>
  <si>
    <t xml:space="preserve"> ZAKLJUČNA DELA  SKUPAJ:</t>
  </si>
  <si>
    <t>m³</t>
  </si>
  <si>
    <t>m²</t>
  </si>
  <si>
    <t>Zasip objekta z rečnimi prodniki Ø32-64 mm</t>
  </si>
  <si>
    <t xml:space="preserve">Dobava in vgradnja jaška iz Ø60 cm iz PE materiala z pripravljenim glavnim vtokom, iztokom in stranskimi priključki SN8, globine do 1.5m, </t>
  </si>
  <si>
    <t xml:space="preserve">Dobava in vgradnja jaška iz Ø80 cm iz PE materiala z pripravljenim glavnim vtokom, iztokom in stranskimi priključki SN8, globine do 2.5m, </t>
  </si>
  <si>
    <r>
      <t xml:space="preserve">Dobava in vgradnja zaključne čelne stene za </t>
    </r>
    <r>
      <rPr>
        <b/>
        <sz val="10"/>
        <color theme="1"/>
        <rFont val="Arial Narrow"/>
        <family val="2"/>
        <charset val="238"/>
      </rPr>
      <t>začetek/konec</t>
    </r>
    <r>
      <rPr>
        <sz val="10"/>
        <color theme="1"/>
        <rFont val="Arial Narrow"/>
        <family val="2"/>
        <charset val="238"/>
      </rPr>
      <t xml:space="preserve"> linijskega požiralnika (antracit)</t>
    </r>
  </si>
  <si>
    <t>Na podlagi izvedene kompletne zakoličbe obstoječih komunalnih in energetskih vodov na obravnavanem območju ter postavitvijo višinskih profilov nove zunenje ureditve ter komunalne oz. energetske opreme, izvajalec razdela celoten poseg in pripravi predlog zaporedja izvedbe del.</t>
  </si>
  <si>
    <t>Upoštevati delo v "kampadah".</t>
  </si>
  <si>
    <t>E) KOMUNALNI VODI</t>
  </si>
  <si>
    <t>Strojna odstranitev obstoječe makadamske ceste z deponiranjem materiala na gradbiščni depo za ponovno uporabo</t>
  </si>
  <si>
    <r>
      <t>m</t>
    </r>
    <r>
      <rPr>
        <sz val="10"/>
        <rFont val="Calibri"/>
        <family val="2"/>
        <charset val="238"/>
      </rPr>
      <t>³</t>
    </r>
  </si>
  <si>
    <t>ali</t>
  </si>
  <si>
    <t>Odstranjevanje obstoječih linijskih požiralnikov z odvozom na stalno deponijo in plačilom takse</t>
  </si>
  <si>
    <t>Strojno-ročni (80-20%) izkopi za kanalske jarke   komunalnih vodov, globine do 1.0m v zemljini III. ktg. (preperel rjavi laporovec) v zelenici</t>
  </si>
  <si>
    <t>Strojno-ročni (80-20%) izkopi za kanalske jarke   komunalnih vodov, globine do 1.0m v zemljini III. ktg. (preperel rjavi laporovec) pod povoznimi površinami</t>
  </si>
  <si>
    <t xml:space="preserve">Strojno-ročni (80-20%) izkopi za kanalske jarke   komunalnih vodov, globine 1.0-2.0m v zemljini III. ktg. (preperel laporovec) </t>
  </si>
  <si>
    <t xml:space="preserve">Strojno-ročni (80-20%) izkop za zadrževalnik in lovilec mineralnih olj,  globine do 2.0 m v zemljini III. ktg. </t>
  </si>
  <si>
    <t>Zasipavanje jarkov z izkopanim materialom v slojih po 20cm  s komprimiranjem, če je ta ustrezne kvalitete in po potrditvi geologa</t>
  </si>
  <si>
    <t>Zasipavanje jarkov z tamponom I. v slojih po 20cm  s komprimiranjem ali izkopanim nasipnim materialom, če ta ustreza kvaliteti tampona I. in po potrditvi geologa</t>
  </si>
  <si>
    <t>Zasip kanalizacijskih lovilca mineralnih olj in zadrževalnika z izkopanim materialom v slojih po 20 cm s komprimiranjem (če geolog odobri uporabo izkopanega meteriala)</t>
  </si>
  <si>
    <t>Kompletna izvedba podpiranja in zaščite obstoječega podpornega zidu v času izkopov za komunalne vode - varovanje izkopa</t>
  </si>
  <si>
    <t>Polaganje filca z natezno trdnostjo 25-30 kN/m2 na spodnji ustroj - po potrditvi geologa</t>
  </si>
  <si>
    <t>Dobava in polaganje betonskih tlakovcev kot so bostoječi  na pohodni površini, na prej pripravljeno tamponsko podlago, komplet z fugiranjem z ustrezno fugirno maso</t>
  </si>
  <si>
    <t xml:space="preserve">Dobava in vgradnja umirjevalnega jaška iz Ø60 cm iz PE materiala z pripravljenim glavnim vtokom, iztokom in stranskimi priključki SN8, globine do 1.5m, </t>
  </si>
  <si>
    <t xml:space="preserve">Dobava in vgradnja umirjevalnega jaška iz Ø80 cm iz PE materiala z pripravljenim glavnim vtokom, iztokom in stranskimi priključki SN8, globine do 2.5m, </t>
  </si>
  <si>
    <t xml:space="preserve">Obračun dodatnih del za izvedbo novega priključka v obstoječem jašku kanalizacije z kronsko navrtavo in gumi tesnilom </t>
  </si>
  <si>
    <r>
      <t>Kompletna dobava in montaža UKC PVC odcepnega 45</t>
    </r>
    <r>
      <rPr>
        <sz val="11"/>
        <rFont val="Calibri"/>
        <family val="2"/>
        <charset val="238"/>
      </rPr>
      <t>°</t>
    </r>
    <r>
      <rPr>
        <sz val="11"/>
        <rFont val="Arial Narrow"/>
        <family val="2"/>
        <charset val="238"/>
      </rPr>
      <t xml:space="preserve"> kosa SN8 za gladke cevi za kanalizacijo na betonsko posteljico, vključno s fazonskimi kosi, s tesnjenem stikov, vključno s prenosi do mesta vgradnje, vgrajevanje in tesnjenje po navodilih proizvajalca.  meteorna kanalizacija, vključno z kronskim vrtanjem obstoječe AB stene deb 20 cm</t>
    </r>
  </si>
  <si>
    <t xml:space="preserve"> - T kos DN 90/200/45 UK                                               </t>
  </si>
  <si>
    <t xml:space="preserve"> - DN 90                                               </t>
  </si>
  <si>
    <t>Dobava in vgradnja monolitnega linijskega požiralnika
iz polimernega betona, skladen s SIST EN 1433: tip Monoblock PD 100 V razred obremenitve  250kN, svetle širine 200 mm, gradbena širina 200 mm, gradbena višina: 230 mm, vtočni presek: 202 cm2/tm, barva: antracit, dobavitelja ACO d.o.o. ali enakovredno. Dobava in vgradnja po navodilih dobavitelja. Z notranjim naklonom 0,5%</t>
  </si>
  <si>
    <t>Dobava in vgradnja monolitnega linijskega požiralnika
iz polimernega betona, skladen s SIST EN 1433: tip Monoblock PD 100 V razred obremenitve  400 kN, svetle širine 200 mm, gradbena širina 200 mm, gradbena višina: 230 mm, vtočni presek: 202 cm2/tm, barva: antracit, dobavitelja ACO d.o.o. ali enakovredno. Dobava in vgradnja po navodilih dobavitelja. Z notranjim naklonom 0,5%</t>
  </si>
  <si>
    <t xml:space="preserve"> - parkirna mesta                                             </t>
  </si>
  <si>
    <t>Dobava in postavitev opozorilne table z napisom "Postavitvena površina za gasilce", z temeljem, drogom in tablo v beli barvi, velikosti 400x400 mm</t>
  </si>
  <si>
    <t>Kompletna dobava in postavitev prometnega znaka z temeljem, stop znak št. 2102</t>
  </si>
  <si>
    <t xml:space="preserve">Izdelava tankoslojne neprekinjene označbe z enokomponentno belo barvo, strojno, debelina pasti suhe snovi 250 µm, širina črte 10 cm. </t>
  </si>
  <si>
    <t>Izdelava drenaže iz okrogle perforirane plastične cevi DN250 na betonsko muldo ob temeljih dozidave in za podpornim zidom, vgrajenih na nasutje, ter zasuto z drenažnim peskom 1,00 m3/m1, ter izvedbo iztokov vdrenažni jašek</t>
  </si>
  <si>
    <t>Izdelava drenaže - plitke irigacije po detajlu iz okrogle perforirane plastične cevi DN250, ter zasuto z drenažnim peskom 1,00 m3/m1</t>
  </si>
  <si>
    <t>Kopmpletna izvedba drenažnega jaška iz bet. cevi, dim. 80 cm in globine do 2 m, z LTŽ pokrovom 125 kN</t>
  </si>
  <si>
    <t>Kopmpletna izvedba drenažnega jaška iz bet. cevi, dim. 100 cm in globine do 5.5 m, z LTŽ pokrovom 125 kN</t>
  </si>
  <si>
    <t>Dobava in vgradnja koelescentnega izločevalca lahkih tekočin z bypassom iz umetne mase (Oleopass P-FST NS3/15 ST600) z integriranim usedalnikom grobih nečistoč,skladnega s SIST EN 858-1 in SIST EN 858-2, Razred I. Potrebna nazivna velikost 3 l/sek,  kapaciteta izličenih mineralnih olj znaša 240 l, volumen usedalnika 670 l, skupni volumen je 995 l. Vsebuje koalescentni filter, samodejno zapiralo kalibrirano na gostoto 0,90 g/cm3, Z armiranobetonsko krovno ploščo in litoželeznim pokrovom B 400 kN. Dotok/iztok DN 200 - z vsemi pomožnimi deli in transporti. npr. proizvajalca ACO d.o.o. ali enakovredno</t>
  </si>
  <si>
    <t>Dobava in vgradnja jaška iz Ø60 cm iz PE materiala z pripravljenim glavnim vtokom, iztokom in stranskimi priključki SN8, globine do 1.0m, peskolov</t>
  </si>
  <si>
    <t>Kopmpletna izvedba fekalnega jaška iz bet. cevi, dim. 80 cm in globine do 1.6 m, z LTŽ pokrovom 125 kN</t>
  </si>
  <si>
    <t>Dela izvajati v "kampadah" - glej tehnišno poročilo strojnih inštalacij</t>
  </si>
  <si>
    <t>Priprava plana faznosti izvedbe gradbenih in ostalih del, z upoštevanjem polovične prevoznosti obstoječe ceste - napajanja obstoječega Doma starejših občanov.</t>
  </si>
  <si>
    <t>Kompletna izvedba novih vstopov vodovodnih cevi v obstoječi vodovodni betonski jašek J3. Odprtje AB stene 30x30 cm, vgradnja kosa z vodotesno bet. zalivko, sanacija jaška z hidroizolacijo 2 m2, 2 m2 čepaste folije in 2 m2 stirodurja, ter izkopom in zasipom</t>
  </si>
  <si>
    <t>Kompletna demontaža in ponovna montaža obstoječe kovinske ograje z novimi temelji ob novem NH.  Višina ograje 90 cm.</t>
  </si>
  <si>
    <t>Kompletna izvedba nizke zasaditve brežine z avtohtonimi grmovnicami</t>
  </si>
  <si>
    <t>Kompletna izvedba prestavitve obstoječega peskolova na novo lokacijo z izvedbo novega peskolova iz bet. cevi fi 40 cm in PVC cvjo DN 160 mm dolžine 2 m. Upoštevati 3 m2 odkopa asfalta in ponovno asfaltiranje.</t>
  </si>
  <si>
    <t>Kompletna odstranitev obstoječih vodovodnih jaškov J1 in J2, z odvozom ruševin na stalno deponijo z plačilom takse. Jašek velikosti 1.5x1.5x2.0 m</t>
  </si>
  <si>
    <t xml:space="preserve">Dobava in montaža temno sive panelne ograje, višine 1,10 m z montažo na AB zidove,  npr. Ograje Hočevar d.o.o. ali enakovredno, </t>
  </si>
  <si>
    <t>Kompletna izvedba zemeljskih del za plitvo polaganje by-pass cevi za vodovodno omrežje in odstranitev le-teh po končani izvedbi prestavljenih vodovodov</t>
  </si>
  <si>
    <t>Kompletna izvedba zemeljskega odprtega jarka globine 30 cm in širine 50 cm</t>
  </si>
  <si>
    <t>Kompletna izvedba zadrževlnika meteornih voda iz AB bet. cevi DN100 cm, dolžine 12,00 m, z izvedbo bočnih sten, ter vtokov in dveh iztokov, ter  dvema kontrolnima jaškoma iz bet. cevi DN80 cm in DN60 cm in LTŽ pokrovom 400 kN</t>
  </si>
  <si>
    <t>Strojni široki izkop pod novimi površinami parkirišča  v zemljini III.ktg. V kolikor obstoječi material ne ustreza zahtevam trenutno veljavnim standardom</t>
  </si>
  <si>
    <t>Strojno odstranjevanje obstoječe kamnite grede pod obstoječo cesto z deponiranjem na gradbiščno deponijo za ponovno uporabo z odobritvijo geologa</t>
  </si>
  <si>
    <t xml:space="preserve">Strojni površinski  odriv ali odkop terena I. in II. kategorije (nasipni material) v celotni debelini 10-15 cm, s transportom na gradbiščno deponijo za ponovno vgradnjo. </t>
  </si>
  <si>
    <t>Izvedba zakoličbe linij zunanje ureditve - parkirišče</t>
  </si>
  <si>
    <t>Odstranjevanje obstoječega robnika, nakladanje in odvoz na stalno deponijo z plačilom takse,</t>
  </si>
  <si>
    <t>Strojno-ročno odstranjevanje obstoječega AB zidu z odvozom na stalno deponijo z plačilom takse</t>
  </si>
  <si>
    <t>Zakoličba trase izvedbe interne KK in lokacij zunanjih svetilk ter jaškov</t>
  </si>
  <si>
    <t>vključno z zakoličbo križanja z obstoječimi vodi s strani upravljalcev posameznih vodov</t>
  </si>
  <si>
    <t>Strojno - ročni izkop kabelskega jarka in jarka za ozemljitev objekta za polaganje internih kablov 1 kV v III. In IV. Ktg</t>
  </si>
  <si>
    <t>Strojno - ročni izkop za potrebe internih kabelskih jaškov in rušitve v III. In IV. Ktg</t>
  </si>
  <si>
    <t>Nabava in vgradnja cevi za izdelavo interne NN kabelske kanačizacije 1x DWP fi 110 mm, izvedene pod asfaltiranimi oziroma tlakovanimi površinami;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</si>
  <si>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Nabava in vgradnja cevi za izdelavo interne NN kabelske kanačizacije 1x DWP fi 75 mm, izvedene pod asfaltiranimi oziroma tlakovanimi površinami;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</si>
  <si>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Rušitev obstoječe zunanje cestne svetilke: rušenje AB temelja, vključno s kandelabrom višine cca 6 m, svetilko in priključno ploščo v kandelabru, zasip z izkopanim materialom, sortiranje in odvoz  materiala na deponijo s plačilom vseh taks in pridobitvijo evidenčnih listov, ureditev okolice</t>
  </si>
  <si>
    <t>Rušitev obstoječega AB jaška fi 1 m in globine 1,2 m vključno z LTŽ pokrovom,  zasip z izkopanim materialom, sortiranje in odvoz materiala na deponijo s plačilom vseh taks in pridobitvijo evidenčnih listov, ureditev okolice</t>
  </si>
  <si>
    <t>Dobava materiala in postavitev kabelskega jaška zgrajenega iz betonske cevi fi 0,8 m komplet z utrjevanjem dna in podložnim betonom, izvedbo drenažne cevi, komplet z LTŽ pokrovom 0,6x0,6 m, 125 kN z napisom "ELEKTRIKA" oziroma "TK", nepovozen,  zasip z izkopanim materialom, odvoz odvečnega materiala na deponijo s plačilom vseh taks in pridobitvijo evidenčnih listov, ureditev okolice ter dobava in montaža manšet vključno z vložkom iz gume za tesnenje kablov oziroma vseh praznih cevi</t>
  </si>
  <si>
    <t>Dobava materiala in postavitev kabelskega jaška zgrajenega iz betonske cevi fi 0,8 m komplet z utrjevanjem dna in podložnim betonom, izvedbo drenažne cevi, z izkopom in zasutjem, komplet z LTŽ pokrovom 0,6x0,6 m, 400 kN z napisom "ELEKTRIKA" oziroma "TK", nepovozen,  zasip z izkopanim materialom, odvoz odvečnega materiala na deponijo s plačilom vseh taks in pridobitvijo evidenčnih listov, ureditev okolice ter dobava in montaža manšet vključno z vložkom iz gume za tesnenje kablov oziroma vseh praznih cevi</t>
  </si>
  <si>
    <t>Izvedba križanja z drugimi komunalnimi vodi</t>
  </si>
  <si>
    <t>Dobava in polaganje INOX valjanca 30x3,5 mm za polaganje v jarek nad KK</t>
  </si>
  <si>
    <t>Dobava in montaža križnih INOX spojk za valjanec</t>
  </si>
  <si>
    <t>Gradbena dela ureditev distribucijskega omrežja</t>
  </si>
  <si>
    <t>Zakolilčba trase izvedbe KK in lokacij jaškov vključno z zakoličbo križanja z obstoječimi vodi s strani upravljalcev posameznih vodov</t>
  </si>
  <si>
    <t>Nabava in vgradnja cevi za izdelavo kabelske kanalizacije 2x PVC fi 160 mm + 1x PEHD 2xfi 50 mm, izvedene pod asfaltiranimi oziroma tlakovanimi površinami;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</si>
  <si>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Rušitev obstoječega AB jaška 1,5x1,5x1,8 m, vključno z LTŽ pokrovom,  zasip z izkopanim materialom, sortiranje in odvoz materiala na deponijo s plačilom vseh taks in pridobitvijo evidenčnih listov, ureditev okolice</t>
  </si>
  <si>
    <t>Dobava in postavitev predfabriciranega AB kabelskega jaška, notranjih dimenzij 1,60×1,60×2,5 m, zgrajenega s predfabriciranimi AB elementi (AB talna plošča, AB element za razvod, AB element za višanje, AB plošča jaška, AB okvir) ter dobavo in vgradnjo dvojnega LTŽ pokrova 600x600mm in okvira - D400kN s protikorozijsko zaščito in v skladu s SIST EN 124-2:2015 (novi napis na pokrovu: EN 124-2), z zaklepom in napisom ELEKTRIKA (kot npr. LIVAR Ivančna Gorica), vključno z ravnanjem dna in podložnim betonom, obsutjem jaška s tamponskim materialom s komprimiranjem do potrebne zbitosti in odvozom odvečnega materiala (merjeno v raščenem stanju) na deponijo po izboru izvajalca z vsemi stroški deponiranja), izvedbo in obdelavo prebojev za prehod cevi ter ureditev (ob stenah)</t>
  </si>
  <si>
    <t>Dobava in postavitev predfabriciranega AB kabelskega jaška, notranjih dimenzij 1,60×1,60×2,25 m, zgrajenega s predfabriciranimi AB elementi (AB talna plošča, AB element za razvod, AB element za višanje, AB plošča jaška, AB okvir) ter dobavo in vgradnjo dvojnega LTŽ pokrova 600x600mm in okvira - D400kN s protikorozijsko zaščito in v skladu s SIST EN 124-2:2015 (novi napis na pokrovu: EN 124-2), z zaklepom in napisom ELEKTRIKA (kot npr. LIVAR Ivančna Gorica), vključno z ravnanjem dna in podložnim betonom, obsutjem jaška s tamponskim materialom s komprimiranjem do potrebne zbitosti in odvozom odvečnega materiala (merjeno v raščenem stanju) na deponijo po izboru izvajalca z vsemi stroški deponiranja), izvedbo in obdelavo prebojev za prehod cevi ter ureditev (ob stenah)</t>
  </si>
  <si>
    <t>Dobava in postavitev predfabriciranega AB kabelskega jaška, notranjih dimenzij 1,60×1,60×1,6 m, zgrajenega s predfabriciranimi AB elementi (AB talna plošča, AB element za razvod, AB element za višanje, AB plošča jaška, AB okvir) ter dobavo in vgradnjo dvojnega LTŽ pokrova 600x600mm in okvira - D400kN s protikorozijsko zaščito in v skladu s SIST EN 124-2:2015 (novi napis na pokrovu: EN 124-2), z zaklepom in napisom ELEKTRIKA (kot npr. LIVAR Ivančna Gorica), vključno z ravnanjem dna in podložnim betonom, obsutjem jaška s tamponskim materialom s komprimiranjem do potrebne zbitosti in odvozom odvečnega materiala (merjeno v raščenem stanju) na deponijo po izboru izvajalca z vsemi stroški deponiranja), izvedbo in obdelavo prebojev za prehod cevi ter ureditev (ob stenah)</t>
  </si>
  <si>
    <t>Gradbena dela KK za objekt in izkop za ozemljitve</t>
  </si>
  <si>
    <t>3a</t>
  </si>
  <si>
    <t>3b</t>
  </si>
  <si>
    <t>Zakoličba vseh obstoječih komunalnih vodov na področju posega,  s strani upravljalcev le-teh. Izdelava in podpis zapisnika.</t>
  </si>
  <si>
    <t>Investitor:</t>
  </si>
  <si>
    <t>Objekt:</t>
  </si>
  <si>
    <t>Za gradnjo:</t>
  </si>
  <si>
    <t xml:space="preserve">REKAPITULACIJA GOI del </t>
  </si>
  <si>
    <t>SKUPAJ (brez DDV)</t>
  </si>
  <si>
    <t>ZUNANJA UREDITEV (Z DELI ZA IZVEDBO ZEMELJSKIH VODOV)</t>
  </si>
  <si>
    <t>ZUNANJI TOPLOVOD</t>
  </si>
  <si>
    <t>Dom starejših občanov Ilirska Bistrica</t>
  </si>
  <si>
    <t>Kidričeva 15</t>
  </si>
  <si>
    <t>6250 Ilirska Bistrica</t>
  </si>
  <si>
    <t>ZUNANJI PLINOVOD</t>
  </si>
  <si>
    <t>ZUNANJI VODOVOD</t>
  </si>
  <si>
    <t>ZUNANJI ZUNANJI ELEKTRO (SN, NN) IN TELEKOMUNIKACIJSKI VODI</t>
  </si>
  <si>
    <t>SKUPAJ OSTALO</t>
  </si>
  <si>
    <t>%</t>
  </si>
  <si>
    <t>Drobni inštalacijski material za izvedbo inštalacij  (drobni montažni in tesnilni material, atipski fazonski in  oblikovni kosi, okvirji,  konzole, označevalne tablice in napisi, ....). Vrednost ocenjena kot delež (%) vrednosti predhodnih sklopov (A).</t>
  </si>
  <si>
    <t>Pripravljalna (odmere, usklajevanje poteka instalacij, zarisovanje,...) in zaključna dela (čiščenje, poučevanje vzdrževalcev, izdelava dokazila o zanesljivosti...). Vrednost ocenjena kot delež (%) vrednosti predhodnih sklopov (A).</t>
  </si>
  <si>
    <t>Fotografiranje vseh celotnih cevovodov v "odprtem" jarku; slike v elektronski obliki (DVD) priložiti navodilom za vzdrževanje.</t>
  </si>
  <si>
    <t>B/OSTALO</t>
  </si>
  <si>
    <t>SKUPAJ GROBA INSTALACIJA</t>
  </si>
  <si>
    <t>Vključno uporaba ustrezne opreme, drobni montažni in potrošni material.</t>
  </si>
  <si>
    <t>Končno izpiranje novih cevovodov toplovoda.</t>
  </si>
  <si>
    <t>Glede na predvideno izvajanje v "kampadah" po potrebi predhodni delni tlačni preikusi.</t>
  </si>
  <si>
    <t xml:space="preserve">Tlačni preizkus (trdnosti, tesnostni) novih cevovodov toplovoda. </t>
  </si>
  <si>
    <t>-za obod dim. ~ Š x V x G = 1600 x 1000 x 800 [mm]</t>
  </si>
  <si>
    <t>-za obod dim. ~ Š x V x G = 1200 x 1000 x 800 [mm]</t>
  </si>
  <si>
    <t>Podane dimenzije so okvirne, kontrola na mestu samem!</t>
  </si>
  <si>
    <t>Vključno staična presoja in delavniška dokumentacija.</t>
  </si>
  <si>
    <t>Vse barvne opozorilne oznake in napisne table.</t>
  </si>
  <si>
    <t>Vse ustrezno ozemljeno na ustrezno inštalacijo objekta.</t>
  </si>
  <si>
    <t>Zunanjost oboda zaprta z prašno barvano Inox pločevino. Barva opleska po lestvici RAL po izboru Arhitekta in Investorja. Notranja stran pločevinstega oboda protikondečno obrizgana (namenska PUR masa ustrezne požarne odpornosti).</t>
  </si>
  <si>
    <t>Nosilni okvir izdelan iz Inox profilov  in pritrjen v obstoječo utrjeno površino ob objektu (asfalt oz. tlakovci) in v zunanjo AB steno objekta. Upoštevati ustrezna pritrdila in distančnike.</t>
  </si>
  <si>
    <t>Čelna stranica z revijskimi vratci za kontrolo stanja inštalacije.</t>
  </si>
  <si>
    <t>Obod s fiksno streho in bočnima stranicama. Streha in bočni stranici zaključeni s odkapnim kotnikom ob fasadi, rega med kotnikom in fasado vodotesno zatesnnjena.</t>
  </si>
  <si>
    <t>Izdelava zaščitnega oboda oz. "pokrova" nad (preizoliranimi) toplovodnimi cevmi nad terenom ob fasadi objekta. Ob vstopu v trakt D vključno začita cevi vodovoda in kabla TK.</t>
  </si>
  <si>
    <t>Uporaba ustreznih tesnilnih pen in trajno elastičnih mas.</t>
  </si>
  <si>
    <t>Po vgradnji, izolaciji in začiti cevnega razvoda toplovoda ter vgradnji kabelskih podajškov alarmih žic skozi preboje, le-te zrako in vodotesna zatesniti!</t>
  </si>
  <si>
    <t>m2</t>
  </si>
  <si>
    <t>Izvedba vodotesnega oklepa iz Alu pločevine na prehodu izoliranega cevnega razvoda skozi preboj v zunanji steni objekta. Spoji Alu pločevine silikonirani!</t>
  </si>
  <si>
    <t>Sanacija ob izvedbi prebojev poškodovane kontaktne fasade, notranjih ometov in opleskov.</t>
  </si>
  <si>
    <t>-dimenzija preboja D=250mm</t>
  </si>
  <si>
    <t>Pred izvedbo preboja stanje pregleda in lokacijo prebojev potrdi Gradbeni nadzornik.</t>
  </si>
  <si>
    <t>Vključno kompletna zaščita pred prahom in (hladilno) vodo v času izvajanja del.</t>
  </si>
  <si>
    <t>Izvedbo preboja glede na prostorske možnosti in razpoložjivo tehnologijo določiti na mestu samem. Izbrati najmanj invazivno rešitev.</t>
  </si>
  <si>
    <t>Preboj obstoječega AB zunanjega zidu debeline 
Szz=20cm z izvedenim notranjim ometom in slojem zunanje kontaktne fasade debeline Skf=5+2 cm.</t>
  </si>
  <si>
    <t>Oprema in material ob "nadzemnem" prehodu inštalacije v obstoječa prostora kotlarne na ELKO in kotlarne na UNP</t>
  </si>
  <si>
    <t>Kot npr. izdelek Brugg ali enakovredno.</t>
  </si>
  <si>
    <t xml:space="preserve">Podometna oz. nadometna doza za povezavo (podaljšanih) alarmnih žic. Sponke omogočajo priključitev konektorjev namenskega aparata za določitev stanja izolacije.  </t>
  </si>
  <si>
    <t>-preboj cca. Φ50</t>
  </si>
  <si>
    <t>Izvedba tesnitve skladno s SZPV 408. Označitev tesnitve in izdaja certifikata.</t>
  </si>
  <si>
    <t xml:space="preserve">Izvedba preboja v stropno ploščo zalogovnika sekancev (za potrebe vodenja kabalskih povezav) in požarna tesnitev kabalskih podajškov alarmnih kablov pri prehodu le-teh skozi mejo požarnega sektorja. </t>
  </si>
  <si>
    <t>-ocenjena enojna deložina kabelskih podaljškov  
Lkp=~5m</t>
  </si>
  <si>
    <t>Vključno (komulativna) kontrola funkcionalonosti alarmnih žic ob pritrditvi na sponke v dozi.</t>
  </si>
  <si>
    <t>Vključno material za polaganje (papetni kanali, kabelske police, zaščitne cevi,…)</t>
  </si>
  <si>
    <t xml:space="preserve">Kabelski podaljški alarmnih žic. Od zaključkov predizoliranih cevi nad ternenom ob zunanji fasadi objekta ter vodenje le-teh do doz v notranjost objekta. Oz. od zaključkov cevi pod stropom zalogovnika sekancev </t>
  </si>
  <si>
    <t>Označevalni trak "Toplovod" z jeklenim indikatorskim vložkom.</t>
  </si>
  <si>
    <t>m3</t>
  </si>
  <si>
    <t>Podana ocenjena potrebna količina podpornega materiala (komulativa).</t>
  </si>
  <si>
    <t>Okvirna dimenzija posameznega bloka: 500x200x100 [mm].</t>
  </si>
  <si>
    <t>Izvedba s pomočjo na mestu krojenih podložnih blokov iz trdega XPS 400 ("stirodur").</t>
  </si>
  <si>
    <t>Material za podporto/zaščito cevi ob polaganju v pripravljen jarek. Odstranitev/prestavitev po zaključku montažnih del in pred obsipom cevi, sanacija posteljice!</t>
  </si>
  <si>
    <t>-velikost II. (240x1000x40); D=180..280 [mm]</t>
  </si>
  <si>
    <t>-velikost I. (120x1000x40); D=90..160 [mm]</t>
  </si>
  <si>
    <t>Set sestavlajata dve blazini na obeh bočnih straneh cevi in pritrdilna folija ("laminat").</t>
  </si>
  <si>
    <t>Originalna oprema iz sklopa dobave proizvajalca  predizoliranih cevi.</t>
  </si>
  <si>
    <t>Izdelane iz permanentno elastične pene iz ekspadiranega PE z zaprtocelično strukturo.</t>
  </si>
  <si>
    <t>Blazine za kompenzacijo toplotnih raztezkov.</t>
  </si>
  <si>
    <t xml:space="preserve">-za montažo v in izven objekta, podpora predizol. cevi DN100/225 </t>
  </si>
  <si>
    <t>Vključno Inox pritrdilni material za vodotesno montažo na AB steno.</t>
  </si>
  <si>
    <t>Izdelane iz Inox elementov (profili, pločevina in ostalo) ter EPDM trakov.</t>
  </si>
  <si>
    <t>Podpore/objemke za razbremenitev zidnega tesnila (robustna izvedba).</t>
  </si>
  <si>
    <t>-za namestitev "nad" preboj Φ300</t>
  </si>
  <si>
    <t>Kot npr. Kraso type KFP 200 + Kraso PU 50 in ostalo, ali enakovredno.</t>
  </si>
  <si>
    <t>Vključno originalna oprema: EPDM tesnilo in lepilno/tesnilna masa.</t>
  </si>
  <si>
    <t xml:space="preserve">Izdelana iz visoko odporne umetne mase. </t>
  </si>
  <si>
    <t>Čelna tesnilna prirobnica iz umetne mase, kot dodatni element tesnenja zidnega tesnila.</t>
  </si>
  <si>
    <t>-za prehod predizol. cevi DN100/225 
skozi preboj Φ300</t>
  </si>
  <si>
    <t>Kot npr. Kraso type GR DD 300 ali enakovredno.</t>
  </si>
  <si>
    <t>Tesnilo dvojne širine (40mm).</t>
  </si>
  <si>
    <t>Izdelano iz Inox plošč z EPDM vstavki, vse spojeno z Inox vijaki z Inox maticami z nadzorom zateznega momenta.</t>
  </si>
  <si>
    <t>Zidno tesnilo za Izvedbo vodotesnega prehoda cevne inštalcije skozi zunanjo steno objekta (klet objekta izdelana v tehnologiji "bele kadi").</t>
  </si>
  <si>
    <t>-DN100/D225</t>
  </si>
  <si>
    <t>-DN65/D160</t>
  </si>
  <si>
    <t>Za podane dimenzije predizoliranih cevi:</t>
  </si>
  <si>
    <t>Kot npr. izdelek Brugg Premant DHEC, za cev debeline izolacije 2, vključno Nordic/EMS ali enakovredno.</t>
  </si>
  <si>
    <t>Kot zaključek pri hišnih priključkih, material: polimeriziran in modificiran poliolefin, premazan s posebno lepljivo snovjo, odporen do temperature 135°C.</t>
  </si>
  <si>
    <t>Termostezna zaključna kapa.</t>
  </si>
  <si>
    <t>-DN65/D162; Φ75</t>
  </si>
  <si>
    <t>Kot npr. izdelek Brugg Casaflex CFL UNO ali enakovredno.</t>
  </si>
  <si>
    <t>Končni priključek, PN 16 z varilnim nastavkom, za spajanje dveh (pol)togih predizoliranih cevi ter za priključitev na jeklene cevi inštalacije objekta. Po potrebi vključno zaključki/kape izolacije in 
PE-LD zaščitnega plašča ter signalnih (alarmnih) žic.</t>
  </si>
  <si>
    <t>Kot npr. izdelek Brugg Casaflex–UNO ali enakovredno.</t>
  </si>
  <si>
    <t>Dobavljiva v kulutih, max dolžina odseka 50m.</t>
  </si>
  <si>
    <t>Primerna za temperaturo do + 160°C in tlake 
16-25 bar, valovita medijska cev iz krom-nikelj jekla, (X5 CrNi 18-10), izolacija iz valovite PIR-pene, (polyisocyanurat), ki ne vsebuje CFC, PE-folij, in na koncu še brezšivno ekstrudiran polietilenski (PE-LD) zaščitni plašč. V izolaciji cevi so vgrajene tudi signalne (alarmne) žice.</t>
  </si>
  <si>
    <t>Predizolirana poltoga predizolirana cev daljinskega ogrevanja.</t>
  </si>
  <si>
    <t>-DN100, Φ114.3x3.6; L=~1.0m, vključno cca. 2 fitinga</t>
  </si>
  <si>
    <t>-DN65, Φ76.1x2.9; L=~1.0m, vključno cca. 2 fitinga</t>
  </si>
  <si>
    <t>Vgradnja na mestu formiranih elementov samo izjemoma (če ni drugih opcij) in izključno po prehodnem dogovoru ter s pisnim dovoljenjem Dobavitelja in Nadzornika (obvezen vpis v Gradbeni dnevnik)!</t>
  </si>
  <si>
    <t>Vključno vsa dela za pripravo in vgradnjo opreme na mestu samem.</t>
  </si>
  <si>
    <t>Jeklena medijska cev (St 37.0 DIN 2448/1629; EN 448), vključno vsi varilni fitingi (loki, redukcije,…)in dodajni varilni material.</t>
  </si>
  <si>
    <t>10b</t>
  </si>
  <si>
    <t>Kot npr. izdelek Brugg Premant Fitting Bend, za cev debeline izolacije 2, vključno Nordic/EMS ali enakovredno.</t>
  </si>
  <si>
    <t>V sklopu montaže izolacijskih spojk izvesti in obračunati spajanje in kontrolo funkcionalonosti alarmih žic.</t>
  </si>
  <si>
    <t>Zaščita na mestu formiranih elementov samo izjemoma (če ni drugih opcij) in izključno po prehodnem dogovoru ter s pisnim dovoljenjem Dobavitelja in Nadzornika (obvezen vpis v Gradbeni dnevnik)!</t>
  </si>
  <si>
    <t xml:space="preserve">Gibljiva "izolacijska spojka" za izolacijo montažnih kolen, komplet s vsami termosteznimi manšetami in originalno PU peno za izvedbo izolcijske zalivke med cevjo z medijem in zaščitnim plaščem. 
V izolaciji, ki je del spojke, so vgrajene tudi signalne (alarmne) žice. </t>
  </si>
  <si>
    <t>10a</t>
  </si>
  <si>
    <t>-DN 65/160 (oz.D162); CFL RMBD</t>
  </si>
  <si>
    <t>Kot npr. izdelek Brugg serija Casaflex/Premant, zadnja za cev debeline izolacije 2, vključno Nordic/EMS ali enakovredno.</t>
  </si>
  <si>
    <t>Set sestavljajo: PE-HD_spojna cev, dve namenski oz. prilagojeni PE_termostezni manšeti, paket s PUR_peno, odzračevalni in varilni čep ter brusilni trak.</t>
  </si>
  <si>
    <t>Set spojka za na prehodu fleksiblilnih in  fiksnih cevi daljinskega ogrevanja (s povečano debelino izolacije) z dvojnim tesnjenjem. Za izvedbo izolacije in zaščitnega plašča na mestih spojev.</t>
  </si>
  <si>
    <t>Kot npr. izdelek Brugg serija Premant, za cev debeline izolacije 2, vključno Nordic/EMS ali enakovredno.</t>
  </si>
  <si>
    <t>Set sestavljajo: PE-HD_spojna cev, dve PE_termostezni manšeti, paket s PUR_peno, odzračevalni in varilni čep ter brusilni trak.</t>
  </si>
  <si>
    <t>Set spojka za cev daljinskega ogrevanja s povečano debelino izolacije z dvojnim tesnjenjem. Za izvedbo izolacije in zaščitnega plašča na mestih spojev.</t>
  </si>
  <si>
    <t xml:space="preserve">-DN100/D225, Φ114.3x3.6; pomik +/- 20mm </t>
  </si>
  <si>
    <t xml:space="preserve">-DN65/D160, Φ76.1x2.9; pomik +/- 20mm </t>
  </si>
  <si>
    <t>Pred naročilom število in pomike s statičnim izračunom kontrolira dobavitelj opreme glede na stanje na mestu samem!</t>
  </si>
  <si>
    <t xml:space="preserve">Primeren za temperaturo do +144 °C in tlak do 25 bar, jeklena medijska cev (St 37.0 DIN 2448/1629; EN 448), izolacija iz poliuretanske pene (PUR), ki ne vsebuje CFC in po obodu še trdi polietilenski (PE-HD) zaščitni plašč. 
V izolaciji AK vgrajene tudi signalne (alarmne) žice. </t>
  </si>
  <si>
    <t>V sestavu kompenzatorja polega ostalega tudi "mehovni" kompenz. elem. in smerna vodila.</t>
  </si>
  <si>
    <t>Sistemski aksialni kompentator (AK) za montažo na cev daljinskega ogrevanja s povečano debelino izolacije.</t>
  </si>
  <si>
    <t>Površina, ki prenaša silo na zemljino A=1,2 m2, ocenjen volumen sidra V=~1 m3.</t>
  </si>
  <si>
    <t>En sidrni blok podpira/fiksira par predizoliranih cevi!</t>
  </si>
  <si>
    <t>Po potrebi uporaba Inox stremen z gumiranimi/EPDM podložkami (za fiksiranje cevi in opreme).</t>
  </si>
  <si>
    <t>Obbetoniranje (sidranje) fiksnih točk na cevovodu ter priprava sider v raščen teren z betonskimi bloki. MB30, vključno nujna jeklena rebrasta armatura.</t>
  </si>
  <si>
    <t>-DN100/D225, Φ114.3x3.6</t>
  </si>
  <si>
    <t>-DN65/D160, Φ76.1x2.9</t>
  </si>
  <si>
    <t>Pred naročilom število s statičnim izračunom kontrolira dobavitelj opreme glede na stanje na mestu samem!</t>
  </si>
  <si>
    <t>V sestavu elementa polega ostalega tudi fiksirna prirobnica in dva zaščitna tesnilna obroča.</t>
  </si>
  <si>
    <t>Sistemski element za izvedbo fiksne točke (FT)  na ceveh daljinskega ogrevanja s povečano debelino izolacije.</t>
  </si>
  <si>
    <t>-betonska plošča pod vencem zaščitne kape, MB30, mikro armatura po spec. dobavitelja</t>
  </si>
  <si>
    <t>-betonski nased/venec zaščitne kape, MB30, mikro armatura po spec. dobavitelja</t>
  </si>
  <si>
    <t>-cestna kapa z vgradnim ohišjem, vse AKZ zaščitenega LTŽ_ja</t>
  </si>
  <si>
    <t>-kompenzacijski plašč zaščitne cevi iz ekspandiranega PE</t>
  </si>
  <si>
    <t>-končna kapa zaščitne cevi iz Inox_a s tesnilom iz EPDM_a</t>
  </si>
  <si>
    <t>-termostezno tesnilo/spojka zaščitne cevi in ohišja zaporne pipe</t>
  </si>
  <si>
    <t>-zaščitna cev podaljška vretena iz PE-HD</t>
  </si>
  <si>
    <t>-teleskopski podaljšek vretena in Inox_a</t>
  </si>
  <si>
    <t>Originalna vgradna oprema in pomožni vgradni material za zaporno pipo v terenu, vse po specifikacijah dobavitelja opreme, za pipo dimenzije DN100:</t>
  </si>
  <si>
    <t>4c</t>
  </si>
  <si>
    <t>Originalna vgradna oprema in pomožni vgradni material za zaporno pipo v terenu, vse po specifikacijah dobavitelja opreme, za pipo dimenzije DN65:</t>
  </si>
  <si>
    <t>4b</t>
  </si>
  <si>
    <t>Pred naročilom število kontrolirati glede na stanje na mestu samem!</t>
  </si>
  <si>
    <t xml:space="preserve">Primerna za temperaturo do +144 °C in tlak do 25 bar, jeklena medijska cev (St 37.0 DIN 2448/1629; EN 448), izolacija iz poliuretanske pene (PUR), ki ne vsebuje CFC in po obodu še trdi polietilenski (PE-HD) zaščitni plašč. 
V izolaciji AK vgrajene tudi signalne (alarmne) žice. </t>
  </si>
  <si>
    <t>Sistemska zaporna krogelna pipa (ZP) za montažo v teren, na cev daljinskega ogrevanja s povečano debelino izolacije.</t>
  </si>
  <si>
    <t>4a</t>
  </si>
  <si>
    <r>
      <t>-DN100/D225-DN65/D160</t>
    </r>
    <r>
      <rPr>
        <b/>
        <sz val="10"/>
        <color rgb="FFFF0000"/>
        <rFont val="Arial"/>
        <family val="2"/>
        <charset val="238"/>
      </rPr>
      <t xml:space="preserve"> </t>
    </r>
  </si>
  <si>
    <t>Kot npr. T-kos izdelek Brugg Premant, debelina izolacije 2, vključno Nordic/EMS ali enakovredno.</t>
  </si>
  <si>
    <t xml:space="preserve">Primeren za temperaturo do +144 °C in tlak do 25 bar, jeklena medijska cev (St 37.0 DIN 2448/1629; EN 448), izolacija iz poliuretanske pene (PUR), ki ne vsebuje CFC in po obodu še trdi polietilenski (PE-HD) zaščitni plašč. 
V izolaciji T-kosa so vgrajene tudi signalne (alarmne) žice. </t>
  </si>
  <si>
    <t>Paralelni ali pravokotni ("lomljeni") T-kos za cev daljinskega ogrevanja s povečano debelino izolacije.</t>
  </si>
  <si>
    <t>-DN100/D225, Φ114.3x3.6; L=1 x 1 m - 10..15°</t>
  </si>
  <si>
    <t>-DN100/D225, Φ114.3x3.6; L=1 x 1 m - 5°..1o°</t>
  </si>
  <si>
    <t>-DN65/D160, Φ76.1x2.9; L=1 x 1 m - ~65°</t>
  </si>
  <si>
    <t>Kot npr. koleno izdelek Brugg Premant, debelina izolacije 2, vključno Nordic/EMS ali enakovredno.</t>
  </si>
  <si>
    <t>Dolžine "krakov" in kot zamika trase po specifikaciji (in po izmeri na mestu samem).</t>
  </si>
  <si>
    <t xml:space="preserve">Primeren za temperaturo do +144 °C in tlak do 25 bar, jeklena medijska cev (St 37.0 DIN 2448/1629; EN 448), izolacija iz poliuretanske pene (PUR), ki ne vsebuje CFC in po obodu še trdi polietilenski (PE-HD) zaščitni plašč. 
V izolaciji kolena so vgrajene tudi signalne (alarmne) žice. </t>
  </si>
  <si>
    <t>Predizolirano atipsko (namensko izdelano) koleno za cev daljinskega ogrevanja s povečano debelino izolacije.</t>
  </si>
  <si>
    <t>2b</t>
  </si>
  <si>
    <t>-DN100/D225, Φ114.3x3.6; L= 1.0 x 2.0 m - 90°</t>
  </si>
  <si>
    <t>-DN100/D225, Φ114.3x3.6; L=0,65 x 0,65 m - 90°</t>
  </si>
  <si>
    <t>Dolžine "krakov" po specifikaciji.</t>
  </si>
  <si>
    <t>Predizolirano tipsko koleno za cev daljinskega ogrevanja s povečano debelino izolacije.</t>
  </si>
  <si>
    <t>2a</t>
  </si>
  <si>
    <t>-DN100/D225, Φ114.3x3.6; Lcevi=6m</t>
  </si>
  <si>
    <t>-DN65/D160, Φ76.1x2.9; Lcevi=6m</t>
  </si>
  <si>
    <t>Kot npr. cev izdelek Brugg Premant, debelina izolacije 2, vključno Nordic/EMS ali enakovredno.</t>
  </si>
  <si>
    <t xml:space="preserve">Primerna za temperaturo do +144 °C in tlak do 25 bar, jeklena medijska cev (St 37.0 DIN 2458/1626; EN 253), izolacija iz poliuretanske pene (PUR), ki ne vsebuje CFC in po obodu še trdi polietilenski (PE-HD) zaščitni plašč. Dopustni osni kot ob varjenju dveh cevi &lt; 3°. 
V izolaciji cevi so vgrajene tudi signalne (alarmne) žice. </t>
  </si>
  <si>
    <t>Cev za daljinsko ogrevanje s povečano debelino izolacije.</t>
  </si>
  <si>
    <t>Montažna dela</t>
  </si>
  <si>
    <t>Obračun po situacijah v deležu od celote [%].</t>
  </si>
  <si>
    <t xml:space="preserve">Odgovornost za zagotovitev ustreznih montažnih razmer je na Izvajalcu le-teh. V kolikor ustreznih montažnih razmer ne more zagotoviti, se po dogovoru z Nadzornikom dela ustavijo za toliko časa, da se znova vzpostavijo ustrezne razmere. Dodatni stroški bremenijo povzročitelja. </t>
  </si>
  <si>
    <t>Vsi ukrepi za zagotovitev pogojev za izvedbo montažnih del: popolna suhosti gradbenega jarka v fazi izvajanja montažnih del (črpanje, dreniranje, začita pred padavinami), zaščita pred vetrom,...</t>
  </si>
  <si>
    <t>Izvajalec storitev naroči pri tehnični služni dobavitelja predizliranih cevi.</t>
  </si>
  <si>
    <t>Izvedejo se trije (3) pregledi ob izvedbi na mestu samem, termine uskladiti glede na načrt zaporedja del ("kampade") in  z Nadzornikom. Po vsakem pregledu izdelava  zapisnika s stani Kontrolorja.</t>
  </si>
  <si>
    <t>Kontrola kvalitete izvedbe spojk PE zašitnega plašča, izvedbe PUR izolacijskih zalivk in spojev alarmnih cevi. Vključno funkcionalna kontrola sistema alarmiranja navlaženja izolacije.</t>
  </si>
  <si>
    <t>klp</t>
  </si>
  <si>
    <t>DN100</t>
  </si>
  <si>
    <t>DN65</t>
  </si>
  <si>
    <t>Izvajalec storitev naroči pri pooblaščeni organizaciji za tovrstna dela.</t>
  </si>
  <si>
    <t>Periodika pregledov na podlagi dogovora med  Kontrolorjem in Nadzornikom.</t>
  </si>
  <si>
    <t>Predvidoma se izvede kotrola cc. 20% od vseh zvarov na jeklenih ceveh (100% po obodu). V kolikor je zaradi slabe kvalitete del potrebno kontrolne preglede ponavljati ali pa je po presoji Nadzornika potrebno povečati obseg pregledov, ti stroški bremenijo Izvajalca!</t>
  </si>
  <si>
    <t xml:space="preserve">RTG kontrola izvedbe zvarov jeklenih cevi. </t>
  </si>
  <si>
    <t>V fazi gradbenih del (priprava  gradbenega jarka in posteljice), upoštevajoč zakoličbo in kontrolni statični izračun, sprotna kontrola stanja in izdelava  primerjave med dejanskim in projektiranim stanjem. Po potrebi izvesti korekcije specifikacije materiala.</t>
  </si>
  <si>
    <t>Ureditev začasnih deponij materiala in transporta materiala do mesta montaže. Glej tudi postavko 1.</t>
  </si>
  <si>
    <t>Dokumente Izvajalca pregleda in potrdi Nadzornik.</t>
  </si>
  <si>
    <t>• ostalo.</t>
  </si>
  <si>
    <t>• spajanje alarmih žic;</t>
  </si>
  <si>
    <t>• nameščanje termoskrčnih spojk;</t>
  </si>
  <si>
    <t>• sanacija toplotne izolacije;</t>
  </si>
  <si>
    <t>• varjenje jeklenih cevi;</t>
  </si>
  <si>
    <t xml:space="preserve">Priprava dokumentacije o usposobljenosti monažnega osebja Izvajalca: </t>
  </si>
  <si>
    <t>Izdelan kontrolni statični izračun predložiti Nadzorniku.</t>
  </si>
  <si>
    <t>Na podlagi zgoraj pridobljenih podatkov, Izvajalec skupaj z izbranim Dobaviteljem predizoliranih cevi, izdela nov kontrolni statični izračun.</t>
  </si>
  <si>
    <t>Predlog Izvajalca pregleda in potrdi Nadzornik.</t>
  </si>
  <si>
    <t>Upoštevati delo v "kampadah", glej tudi tehnično poročilo.</t>
  </si>
  <si>
    <t>Na podlagi izvedene kompletne zakoličbe obstoječih komunalnih in energetskih vodov na  obravnavanem območju ter postaviti višinskih profilov nove zunanje ureditve ter komunalne oz. energetske  opreme, Izvajalec razdela celoten poseg in pripravi predlog  zaporedja izvedbe del.</t>
  </si>
  <si>
    <t>Zakoličba trase novega toplovoda in dostava ter postavitev višinskih profilov z oznakami globin cevovoda; 1 označba / 10. t.m. cevododa .</t>
  </si>
  <si>
    <t>Pripravljalna dela, ureditev gradbišča in zunanje kontrole</t>
  </si>
  <si>
    <t>-vsa montažerska dela (še posebaj krpanje izolacije in nameščanje termostaznih spojk PE) morajo izvajati usposobljeni izvajalci, ki so s strani opravili šolanje pri dobavitelju prediziliranih cevi in pridobili  potrdilo o usposobljenosti</t>
  </si>
  <si>
    <t>-vsa varilska dela (jeklene medijske cevi) morajo izvajati certificirani varilci z ustrebnimi A-testi</t>
  </si>
  <si>
    <t>-vključno ves dodatni material za "krpanje" PUR izolacije in vodotesno tesnnjenje PE-HD oz. PE-LD zaščitnih plaščev</t>
  </si>
  <si>
    <t>-vključno ves spojni povezovalni material za signalne/alarmne žice</t>
  </si>
  <si>
    <t>-vključno ves varilni material in varilni fitingi ter podobno za cevi z medijem</t>
  </si>
  <si>
    <t>A/ZUNANJI TOPLOVOD</t>
  </si>
  <si>
    <t>POPIS MATERIALA IN DEL</t>
  </si>
  <si>
    <t>Črne jeklene cevi in pripadajoča izolacija ter njena zaščita, med zaključkom predizoliranega razvoda ob fasadi in skozi prehod v objekt zajeto v sklopu Ogrevanje.</t>
  </si>
  <si>
    <t>Zemeljska in gradbena  dela za izvedbo jarkov in zasipa zajeta v načrtu/popisu zunanje ureditve.</t>
  </si>
  <si>
    <t>Pripravljalna dela (prometna ureditev, zavarovanje gradbišča, zakoličbe obst. vodov, črpanje vode iz jarka, upravljavski nadzor,…) ter zaključna dela (geodetsko snemanje položenih vodov, odstranitev zaščit, odvoz viška materiala, čiščenje gradbišča, vzpostavitev prvotnega stanja,...) zajeto  načrtu/popisu zunanje ureditve.</t>
  </si>
  <si>
    <t>OPOMBE:</t>
  </si>
  <si>
    <t>REKAPITULACIJA</t>
  </si>
  <si>
    <t>-vsi proizvajalci so omenjeni v informativne namene, ponujena oprema mora biti po karakteristikah enakovredna ali boljša od projektirane, v ponudbi je potrebno opremo, ki ni enaka projektirani tudi specificirati (PROIZVAJALEC, TIP) !</t>
  </si>
  <si>
    <t>-ves material plinske inštalacije mora biti ustrezne tlačne stopnje in imeti dokazila za namen uporabe (certifikati DVGW,…)</t>
  </si>
  <si>
    <t>-ves material v stiku s pitno vodo mora biti ustrezne tlačne stopnje (min. NP16, razen če je predpisano drugače) in imeti dokazila za namen uporabe (certifikati DVGW, SVGW,…)</t>
  </si>
  <si>
    <t>-vsa dela prostorsko in terminsko uskladiti z izvajalci ostalih faz na objektu</t>
  </si>
  <si>
    <t>-za vso opremo (razen posebej označenih izjem) upoštevati dobavo, montažo, spojni, tesnilni in pritrdilni material</t>
  </si>
  <si>
    <t>Drobni inštalacijski material za izvedbo inštalacij  (drobni montažni in tesnilni material, atipski fazonski in  oblikovni kosi, okvirji,  konzole, označevalne tablice in napisi, ....). Vrednost ocenjena kot delež (%) vrednosti predhodnih sklopov (A+B).</t>
  </si>
  <si>
    <t>Pripravljalna (odmere, usklajevanje poteka instalacij, zarisovanje,...) in zaključna dela (čiščenje, poučevanje vzdrževalcev, izdelava dokazila o zanesljivosti...). Vrednost ocenjena kot delež (%) vrednosti predhodnih sklopov (A+B).</t>
  </si>
  <si>
    <t>C/OSTALO</t>
  </si>
  <si>
    <t>SKUPAJ ZUNANJI PLINOVOD</t>
  </si>
  <si>
    <t>Vse po navodilih iz projekta in navodilih distributerja plina, izdaja atesta.</t>
  </si>
  <si>
    <t xml:space="preserve">Izvedba končnega tlačnega preizkusa celotne nove in prizadete obstoječe plinske inštalacije. </t>
  </si>
  <si>
    <t>Izdelava in zazidava utora v zunanjem zidu za jekleni priključek in omarico; način izvedbe po prioročilih distributerja plina in glede na stanje na mestu samem</t>
  </si>
  <si>
    <t>Označevalni trak "Plinovod" z jeklenim indikatorskim vložkom.</t>
  </si>
  <si>
    <t>kg</t>
  </si>
  <si>
    <t>Cevne podpore izdelane in pritrdila iz Inox jeklenih profilov in Inox gumiranih cevnih objemk. Vključno Inox priitrdila za montažo na AB konstrukcije oz. podobno.</t>
  </si>
  <si>
    <t>Zaščita vidnih cevi z barvanjem po predhodnem čiščenju in barvanju s temeljno barvo.</t>
  </si>
  <si>
    <t>DN80</t>
  </si>
  <si>
    <t>Zaščitna cev pri omarici z glavno plinsko požarno pipo, izdelana iz Inox_a in zatesnjena s trajno elastičnim materialom, izdelana po priloženi skici.</t>
  </si>
  <si>
    <t>Izolacija vseh vkopanih prirobničnih spojev s plastjo "Izokita" debeline 1 cm.</t>
  </si>
  <si>
    <t>Izdvedba skladno z DVGW G600.</t>
  </si>
  <si>
    <t>• ovijanja s samolepilnimi PVC trakovi za mehansko zaščito</t>
  </si>
  <si>
    <t>• ovijanja cevi s samolepilnimi polietilenskimi trakovi za korozijsko zaščito;</t>
  </si>
  <si>
    <t>• osnovnega premaza</t>
  </si>
  <si>
    <t>• odstranjevanja nečistoč in rje</t>
  </si>
  <si>
    <t>Kompletna izolacija cevi vodenih v zemlji in podometnih cevi, sestoječa se iz:</t>
  </si>
  <si>
    <t>DN50</t>
  </si>
  <si>
    <t>Slepa prirobnica za cevi iz predhodne postavke, NP10. Vključno Inox vijačni material.</t>
  </si>
  <si>
    <t>Varilna protiprirobnica za cevi iz zgornje postavke, NP10. Vključno Inox vijačni material.</t>
  </si>
  <si>
    <t>Jeklena brezšivna srednjetežka črna cev, material 
St 38.5. Vključno vsi varilni fazonski kosi iz istega materiala (kolena, T_kosi, R_kosi,…). Vse po DIN 2440.</t>
  </si>
  <si>
    <t>Krogelna pipa, prirobnična, NP10.</t>
  </si>
  <si>
    <t>-Š x V x G = ~400 x ~500x ~250 [mm]</t>
  </si>
  <si>
    <t>Omarica za plinsko pipo, izdelana iz  Inox pločevine po delavniški risbi proizvajalca, prirejena za pritrditev na zid in z napisom: PLINSKA PIPA.</t>
  </si>
  <si>
    <t>Originalna oprema iz sklopa dobave proizvajalca podzemnega zasuna.</t>
  </si>
  <si>
    <t>Cestna kapa (telo + pokrov), za zaporni organ plinovoda. Izdelana iz LTŽ, površinska zašcita vroče nanešen bitumen. Povozna izvedba. Vse po DIN 3580.</t>
  </si>
  <si>
    <t>Originalna oprema podzemnega zasuna.</t>
  </si>
  <si>
    <t>Teleskopska garnitura za podaljšek vretena armature v zemlji, drog višinsko nastavljiv, vgradna globina 0,8 - 1,3 m. Vsi priključno/povezovalni elementi. Izdelano iz kombinacije PE in Inox_a.</t>
  </si>
  <si>
    <t>DN80 // PEd90</t>
  </si>
  <si>
    <t>DN50 // PEd63</t>
  </si>
  <si>
    <t>Kot npr. izdelek Hawle serija E2 ali enakovredno.</t>
  </si>
  <si>
    <t>Podzemni zasun za plin, s obojestranskimi priključki za uvaritev v PE serija S5 (SDR 11) cevovod, NP10 (MOP10),  poln prost presek, ohišje iz površinsko zaščitenega LTŽ, notranji sestavni deli iz Inox_a, tesnila iz EPDM. Vse po EN 1074-1 &amp; -2.</t>
  </si>
  <si>
    <t>-PE d63 / JE DN50, prirobnični</t>
  </si>
  <si>
    <t xml:space="preserve">Prehodni kos iz cevi PE100 serija S 5 na jeklo, z obojkamo z vgrajeno elekro_uporovnimo žico, vključno uporaba ustreznega varilnega aparata. </t>
  </si>
  <si>
    <t>d125</t>
  </si>
  <si>
    <t>-dolžina odseka na mestu križanja Lzc=2m</t>
  </si>
  <si>
    <t>d90</t>
  </si>
  <si>
    <t>Uporaba kot zaščitna cev na mestu križanj; vključno teflonski distančniki in Inox pritrdilni material.</t>
  </si>
  <si>
    <t>Cev iz PE100, po DIN8047 in ISO/DIS 4437, 
serija S 8.3 (SDR 17.6), skupaj z dodatkom  za razrez.</t>
  </si>
  <si>
    <t>-prirobnica z Inox vrtljivo protiprirobnico, PE d63, delilni krog NP10</t>
  </si>
  <si>
    <t>-kapa, PE d90</t>
  </si>
  <si>
    <t>-kapa, PE d63</t>
  </si>
  <si>
    <t>-spojka, PE d90</t>
  </si>
  <si>
    <t>-spojka, PE d63</t>
  </si>
  <si>
    <t>-koleno 90°, PE d90</t>
  </si>
  <si>
    <t>-koleno 45°, PE d90</t>
  </si>
  <si>
    <t>-koleno 90°, PE d63</t>
  </si>
  <si>
    <t>-R_kos, PE d90/d63</t>
  </si>
  <si>
    <t>-R_kos, PE d110/90</t>
  </si>
  <si>
    <t>-T_kos, PE d90/d63/d90</t>
  </si>
  <si>
    <t>-T_kos, PE d110/d90/d110</t>
  </si>
  <si>
    <t>Za cevi PE100 serija S 5 iz predhodne postavke:</t>
  </si>
  <si>
    <t xml:space="preserve">Elektrovarilni fazonski kosi, z obojkami z vgrajenimi elekro_uporovnimi žicam, vključno uporaba ustreznega varilnega aparata. </t>
  </si>
  <si>
    <t>-max. dolž v kolutu &lt;100m</t>
  </si>
  <si>
    <t>d63</t>
  </si>
  <si>
    <t>-max. dolž v kolutu &lt;200m</t>
  </si>
  <si>
    <t>Dobava v kolutih.</t>
  </si>
  <si>
    <t>Cev iz PE100, po DIN8047 in ISO/DIS 4437, 
serija S 5 (SDR 11), skupaj z dodatkom  za razrez.</t>
  </si>
  <si>
    <t>Zaplinjanje obstoječega in novega plinovoda, vzpostavite obratovalnega stanja.</t>
  </si>
  <si>
    <t>Vsa dela potrebna za izvedbo povezave obstoječe in nove plinske inštalacije. Tlačni preizkusi in montažni material zajet v nadaljevanju.</t>
  </si>
  <si>
    <t>Predvidoma se dela izvajajo v času izven časa obratovanja plinskih trošil v objektu.</t>
  </si>
  <si>
    <t>Začasna zaustavitev obratovanja obstoječega priključnega plinovoda, izpihavanje celotnega odseka z internim plinom in priprava na povezavo na mestu povečanje odcepa.</t>
  </si>
  <si>
    <t>Priprava na povezavo nove inštalacije na povečan odcep na obstoječem plinovodu.</t>
  </si>
  <si>
    <t>Zaplinjanje obstoječega plinovoda za čas do dokončanja celotne zunanje plinske inštalacije, povrnitev v obratovalno stanje.</t>
  </si>
  <si>
    <t>Blindiranje prostega priključka na odcepu iz obstoječega plinskega priključka PE d110, po uvaritvi T_kosa. Montažni material zajet v nadaljevanju.</t>
  </si>
  <si>
    <t>Razrez obstoječega plinskega priključka PE d110 , po izpihovanju, za potrebe vgranje elektrovarilnega T_kosa. Montažni material zajet v nadaljevanju.</t>
  </si>
  <si>
    <t>Predvidoma se dela izvajajo izven časa obratovanja plinskih trošil v objektih.</t>
  </si>
  <si>
    <t xml:space="preserve">Vključno vsa oprema, potrošni material in (drobni) montažni material potrbenih za izvedo navedenih del.  </t>
  </si>
  <si>
    <t xml:space="preserve">Izpihavanje celotnega prizadetega omrežja z internim plinom in priprava na razrez na mestu povečanje odcepa. </t>
  </si>
  <si>
    <t>Začasna zaustavitev obratovanja obstoječega priključnega plinovoda.</t>
  </si>
  <si>
    <t>Priprava na povečanje odcepa na obstoječem plinovodu.</t>
  </si>
  <si>
    <t>Priprava dokumentacije o usposobljenosti monažnega osebja Izvajalca. Varjenje jeklenih cevi, elektrofuzijsko varjenje PE cevi,…</t>
  </si>
  <si>
    <t>Ureditev začasnih deponij materiala in zagotovitev transporta materiala do mesta montaže. Glej tudi postavko 1.</t>
  </si>
  <si>
    <t>poseg</t>
  </si>
  <si>
    <t>Ocenjene tlorisne dimezije posameznega posega 
Š x V = 2 x 2 [m] in globina G=~ 2m.</t>
  </si>
  <si>
    <t>Odvoz odvečnega izkopanega materiala na predhodno pripravljeno začasno deponijo na področju posega.</t>
  </si>
  <si>
    <t>Po koncu montažnih del začasni zasip jarka z izkopanim materialom.</t>
  </si>
  <si>
    <t>Črpanje vode iz jarka.</t>
  </si>
  <si>
    <t>Ročni izkop do globine ca. 20cm pod spodnjo koto dna vodovne cevi z deponiranjem materiala ob robu jarka.</t>
  </si>
  <si>
    <t>Razrez in odstranitev asfalta oz. drugih utrjenih površin, odvoz odpada na deponijo in plačilo taks.</t>
  </si>
  <si>
    <t>Mikrolociranje obstoječega vodovoda (sondiranje, ostalo).</t>
  </si>
  <si>
    <t>V točki P1.1</t>
  </si>
  <si>
    <t xml:space="preserve">Lokalno "odpiranje" terena za namestitev opreme za "izločitev" posameznih odsekov in nato njihovo ponovno vključitev v sistem. </t>
  </si>
  <si>
    <t>Nujna gradbena dela</t>
  </si>
  <si>
    <t>Zakoličba trase novega plinovoda in dostava ter postavitev višinskih profilov z oznakami globin cevovoda; 1 označba / 10. t.m. cevododa .</t>
  </si>
  <si>
    <t>Pripravljalna dela</t>
  </si>
  <si>
    <t>-vsa elektrovarilska dela  na PE cevh morajo izvajati usposobljene osebe</t>
  </si>
  <si>
    <t>-vključno ves varilni material in varilni fitingi ter podobno za plinske cevi</t>
  </si>
  <si>
    <t>B/ZUNANJI PLINOVOD</t>
  </si>
  <si>
    <t>SKUPAJ DEMONTŽNA DELA</t>
  </si>
  <si>
    <t>Vključno vsi ukrepi za potrditev uspešnosti izpihovanja in zagotovitev varnosti oseb in premoženja.</t>
  </si>
  <si>
    <t>Uporaba vse opreme in pribora, vključno pripradajoča montažna dela za potrebe izpihovanja inštalacij (z inertnim plinom). Za obseg, zajet v zgornjih postavkah (demontažna dela).</t>
  </si>
  <si>
    <t>-dolžina odstranjenega cevovooda L=~110m</t>
  </si>
  <si>
    <t>Nalaganje odvečne opreme na transportno sredstvo in transport na komunalno deponijo (v oddaljenosti do 5km), plačilo taks.</t>
  </si>
  <si>
    <t>Demontaža odvečnega  obstoječega odseka  plinovoda (hkrati z gradbenmi deli).</t>
  </si>
  <si>
    <t>Izpihavanje inštalacije z intertnim plinom, oprema in pribor zajeta v nadaljevanju).</t>
  </si>
  <si>
    <t>Priprava na poseg in razdelava le-tega.</t>
  </si>
  <si>
    <t>Kompletna odstranitev obstoječega podzemnega cevovoda PE d63 od  odcepa iz priključnega voda PE d110.  Izvedba sočasno s gradbenim deli.</t>
  </si>
  <si>
    <t>Čepljenje in popolna sanacija (vodotesnost!) prehodov inštalacije skozi gradbene konstrukcije objekta.</t>
  </si>
  <si>
    <t>Demontaža odvečne obstoječe inštal. opreme.</t>
  </si>
  <si>
    <t>Kompletna odstranitev obstoječe inštalacije ob fasadi obstoječe kotlarne na UNP v Prizidku 2; med vključno fasadno omarico s plinsko pipo do vstopa v objekt (del podzemne inštalacije se odstrani v fazi izvedbe gradnih del).</t>
  </si>
  <si>
    <t>Nalaganje rezervoarja na transportno sredstvo in transport na dogovorjeno mesto vračila (v oddaljenosti do 5km), zapisnik o predaji rezervoarja.</t>
  </si>
  <si>
    <t>Demontaža pripadajoče opreme.</t>
  </si>
  <si>
    <t>Odvijačenje rezervoarja od podstavka in priprava na transport.</t>
  </si>
  <si>
    <t>Izpihavnje rezervoarja in pripadajoče opreme z intertnim plinom.</t>
  </si>
  <si>
    <t>Prečrpavanje vsebine rezervoarja in transport na ustrezno mesto razgradnje. Plačilo taks.</t>
  </si>
  <si>
    <t xml:space="preserve">Kompletna odstranitev obstoječega nadzemnega rezervoarja V=~6000L, vključno cevovodi in oprema. </t>
  </si>
  <si>
    <t>A/DEMONTAŽNA DELA</t>
  </si>
  <si>
    <t>Predelava elektro jaška ob energetskem prostoru prizidka 1 zajeta v načrtu/popisu zunanje ureditve.</t>
  </si>
  <si>
    <t>Prestavitev opreme meteorne kanalizacije ob energetskem prostoru prizidka 1 zajeto v načrtu/popisu zunanje ureditve.</t>
  </si>
  <si>
    <t>Izvedba funkcionalnega preizkusa in meritev zunanjega hidrantnega omrežja na območju posega.</t>
  </si>
  <si>
    <t>Dezinfekcija novega in prizadetega obstoječega vodovodnega omrežja v skladu z navodili pristojnega organa in v skladu z veljavno zakonodajo, izvede pooblaščena institucija. Pridobitev potrdila o ustreznosti vzorca.</t>
  </si>
  <si>
    <t>Za cevovode sklopov A in B.</t>
  </si>
  <si>
    <t>Končno izpiranje novega (in prizadetega obstoječega vodovodnega omrežja?!).</t>
  </si>
  <si>
    <t>Tlačni preizkus novega (in prizadetega obstoječega vodovodnega omrežja?!)  na tlak 8 bar oz. 10 bar, po navodilih proizvajalca cevi.</t>
  </si>
  <si>
    <t>SKUPAJ (DE)MONTAŽNA DELA IN MATER.</t>
  </si>
  <si>
    <t xml:space="preserve">Zbiranje še uporabne opreme (cevi "by-pass"_ov, preostali fazoni in spojke,…), nalaganje na transportno sredstvo. Po dogovoru z  Upravljavcem  vodovodnega omrežja ali odvoz na hrambo v skladišče le-tega  oz. odvoz na deponijo in plačilo taks. </t>
  </si>
  <si>
    <t>Demontaža hidranta in pripadajoče opreme.</t>
  </si>
  <si>
    <t>Kompletna odstranitev obstoječega nadzemnega hidranta povezanega na izločen odsek vodovoda (PE d110).</t>
  </si>
  <si>
    <t>-dolžina odstranjenega cevov. JE DN250,  L=~75m</t>
  </si>
  <si>
    <t>-dolžina odstranjenega cevov. PE d110,  L=~120m</t>
  </si>
  <si>
    <t>Demontaža odvečnega  obstoječega odseka  vodovoda (hkrati z montažnimi deli) in začasno skladiščenje na priročni deponiji.</t>
  </si>
  <si>
    <t>Kompletna odstranitev obstoječega podzemnega cevovoda PE d110 in Jeklo (JE) DN250; ob zamenjavi/obnovi cevnih odsekov.  Izvedba sočasno s montažnimi deli.</t>
  </si>
  <si>
    <t>Obseg del glede na opis iz tehn. poročila in situacijo v graf. prilogah (oba del načrta PZI).</t>
  </si>
  <si>
    <t>Po montažnih delih po potrebi ponovno polnjenje in vzpostava obratovalnega stanja.</t>
  </si>
  <si>
    <t>Odstranitev "by-pass"_ov, "blindiranje" prostih priključkov na odcepih za le-te in končna navezava novih duktilnih cevododov na obstoječe omrežje. Upoštevati vse higienske zahteve (glej predhodnje postavke)!</t>
  </si>
  <si>
    <t xml:space="preserve">Pregledi stanja izvedenih in odobrenih novih duktilnih cevovodov, prekinitve dobave vode v vseh obravnavanih odsekih za čas montažnih del, praznenje cevovodov, po potrebi ob praznenju še črpanje vode iz jarka.  </t>
  </si>
  <si>
    <t>- duktil DN250</t>
  </si>
  <si>
    <t>- duktil DN100</t>
  </si>
  <si>
    <t>Ocenjene količine.</t>
  </si>
  <si>
    <t>Uporaba priročnih sredstev (jeklene cevi/profili, objemke, deske,…). Vključno obrabnina, transport na in iz gradbišča.</t>
  </si>
  <si>
    <t>Fiksiranje zaščita delov cevovoda iz duktila, za katere ni bilo mogoče zagaotoviti ustreznega prekritja z zasipom za potrbe izvedbe dezinfkecije ter tlačnih preizkusov.</t>
  </si>
  <si>
    <t>Fiksiranje in zaščita "odprtih" končnih točk na cevovodu iz duktila, za potrbe izvedbe dezinfkecije ter tlačnih preizkusov.</t>
  </si>
  <si>
    <t>Kontrola izvedbe delnega zasipa novo izgrajenega cevovoda iz duktilnih cevi za potrebe izvedbe dezinfkecije ter tlačnih preizkusov. Spoji cevi in fazonov morajo ostati vidni oz. prosti!</t>
  </si>
  <si>
    <t>DN32</t>
  </si>
  <si>
    <t>DN25</t>
  </si>
  <si>
    <t>Krogelna pipa, NP16, navojna. Montaža na cevne nastavke.</t>
  </si>
  <si>
    <t>-DN32 // 5/4"</t>
  </si>
  <si>
    <t>-DN25 // 1"</t>
  </si>
  <si>
    <t>Inox (AISI 316L) cevni nastavki iz navojnimi spoji, za montažo armature na XG kose</t>
  </si>
  <si>
    <t>Φ28x1.2</t>
  </si>
  <si>
    <t>Cevi za prevezave v obst. vodovodnem jašku 3.</t>
  </si>
  <si>
    <t>Vključno dvojni ovoj dekorodal traku.</t>
  </si>
  <si>
    <t xml:space="preserve">Vključno z vsemi prehodnimi kosi na navojne spoje in odcepnimi T kosi z navojnim odcepom! </t>
  </si>
  <si>
    <t>Vključno z vsemi fazonskimi kosi za spajanje z zatiskanjem (kolena, redukcije T kosi,...).</t>
  </si>
  <si>
    <t>Vodovodne cevi (in fitingi) hladne in tople sanitarne vode, za spajanje z zatiskanjem, izdelani iz jekla 1.4401 (AISI 316L), vključno z ustreznimi tesnilnimi obroči; vse s certifikatom za namen uporabe!</t>
  </si>
  <si>
    <t>-montaža na cev PE d110, odcep 1"</t>
  </si>
  <si>
    <t>-montaža na cev PE d63, odcep 3/4"</t>
  </si>
  <si>
    <t>Ltž (ustrezno površinsko zaščitno) navrtno sedlo z gumiranim Inox stremenom in navojnim odcepom. Na oceptu prigrajena krogelna pipa. Vključno navoji čep za pipo.</t>
  </si>
  <si>
    <t>Izvedba odcepov na "by-pass" cevovodih za potrebe praznjenja/odzračevanja.</t>
  </si>
  <si>
    <t>Ocenjen volumen nasutja V=~0,25 m3.</t>
  </si>
  <si>
    <t>Vse proti terenu zaščiteno s tehničnim filcem.</t>
  </si>
  <si>
    <t>Drenažno nasutje ob peti hidranta; uporaba vodnega peska oz. drobljenca frakcije 32mm.</t>
  </si>
  <si>
    <t>Površina, ki prenaša silo na zemljino A=0,5 m2, ocenjen volumen sidra V=~0,25 m3.</t>
  </si>
  <si>
    <t>Inox material za fiksiranje hidranta.</t>
  </si>
  <si>
    <t>Nova betonska peta N kosa pod talnih hidrantom, vključno nujna jeklena rebrasta armatura.</t>
  </si>
  <si>
    <t>-površina, ki prenaša silo na zemljino A=1 m2, ocenjen volumen sidra V=~0,5 m3.</t>
  </si>
  <si>
    <t>-površina, ki prenaša silo na zemljino A=0,7 m2, ocenjen volumen sidra V=~0,3 m3.</t>
  </si>
  <si>
    <t>-površina, ki prenaša silo na zemljino A=0,5 m2, ocenjen volumen sidra V=~0,2 m3.</t>
  </si>
  <si>
    <t>Obbetoniranje (sidranje) horizontalnih in vertikalnih krivin in odcepov na cevovodu ter priprava sider v raščen teren z betonskimi bloki. MB30, vključno nujna jeklena rebrasta armatura.</t>
  </si>
  <si>
    <t>Označevalni trak "Vodovod" z jeklenim indikatorskim vložkom.</t>
  </si>
  <si>
    <t>ocena</t>
  </si>
  <si>
    <t>Posebni detajli in izvedba zaščitnih ukrepov za cevovod vodovoda v terenu pri prečkanju ostalih komunalnih in energetskih vodov; kompletna izvedba.</t>
  </si>
  <si>
    <t>-duktil DN100 v zašč. cevi PE d160</t>
  </si>
  <si>
    <t>Tesnenje ustja zaščitne cevi; EPDM tesnilo in pripadajoči Inox objemki.</t>
  </si>
  <si>
    <t>-d160</t>
  </si>
  <si>
    <t>Dobava v palicah.</t>
  </si>
  <si>
    <t xml:space="preserve">Vodovodna cev  iz PE100 -  PAS 1075 tip 2 - NP16 (SDR11), vse po ISO 4427 in EN12201,... </t>
  </si>
  <si>
    <t>Zaščitna cev na mestih križanja vodovoda (duktil) z ostalimi komunal. in energetskimi vodi.</t>
  </si>
  <si>
    <t>-za cevovode PE100 d110 (~50% trase izpostavljeno prometu vozil in mehanizacije)</t>
  </si>
  <si>
    <t>-za cevovode PE80 d110 (~40% trase izpostavljeno prometu vozil in mehanizacije)</t>
  </si>
  <si>
    <t>-za cevovode PE80 d63 (~30% trase izpostavljeno prometu vozil in mehanizacije)</t>
  </si>
  <si>
    <t>Uporaba priročnih sredstev (jekleni profili, deske, mostovži,…). Vključno obrabnina, transport na in iz gradbišča.</t>
  </si>
  <si>
    <t xml:space="preserve">Za ves čas njihovega obratovanja do navezave novih odsekov iz duktila. </t>
  </si>
  <si>
    <t>Linijska zaščita začasnih ("by-pass"_i) in obstoječih cevovodov z opremo, pred poškodami (npr. poškodbe s strani vozil, mehanizacije,…) ali na odsekih, kjer bi zaradi izvedbe izkopov za ostale komunalne in energetske vode ti "obviseli" nepodprti.</t>
  </si>
  <si>
    <t>-za cevovode DN250/DN100</t>
  </si>
  <si>
    <t>-za cevovode DN100/DN50</t>
  </si>
  <si>
    <t>Lokalna zaščita (in fiksiranje/podpore) tako začasnih cevovodov z opremo ("by-pass"_i),  kot prostih "blindirani" točk na obstoječih delujočih cevovodih kot tudi podobneega.</t>
  </si>
  <si>
    <t>-spojka: KNO d110 - KNO d110</t>
  </si>
  <si>
    <t>-spojka: KNO d63 - KNO d63</t>
  </si>
  <si>
    <t>Kot npr.  izdelek "iJoint" +GF+ ali enakovredno.</t>
  </si>
  <si>
    <t>ISO spojni/prehodni kosi za PE  vodovodne cevi, priključki s koničnimi navojnimi obojkami (KNO) oz. notranji navoj (NN)  oz. zunanji navoj (ZN).</t>
  </si>
  <si>
    <t>- d110 // DN100</t>
  </si>
  <si>
    <t>- d63 // DN50</t>
  </si>
  <si>
    <t>Vključno Inox vijačni material.</t>
  </si>
  <si>
    <t>Zobate spojke z "letečimi" prirobnicami.</t>
  </si>
  <si>
    <t>Prehodni kosi PE cev // duktil (LTŽ). Izdelek iz duktilne litine (in ostalo), notranje in zunanje ustrezno površinsko zaščiteni.</t>
  </si>
  <si>
    <t xml:space="preserve">Prehodni kosi za za izvedbo novih "by-pass" odsekov za čas gradnje novega duktilnega razvoda. </t>
  </si>
  <si>
    <t>-d110</t>
  </si>
  <si>
    <t>-d63</t>
  </si>
  <si>
    <t>Kot npr. Pipelife Flexipipe ali enakovredno.</t>
  </si>
  <si>
    <t>Dobava v kolutu (Lmax.=50m).</t>
  </si>
  <si>
    <t>Cevi pred vgradnjo dezinficirane in izprane ter testirane (zajeto v predhodnih postavkah), ustrezna obravnava med vgradnjo!</t>
  </si>
  <si>
    <t xml:space="preserve">Vodovodna cev  iz PE80 -  fleksibilnejša - NP10 (SDR11), vse po ISO 4427 in EN12201,... </t>
  </si>
  <si>
    <t xml:space="preserve">Vodovodna cev za izvedbo novih "by-pass" odsekov za čas gradnje novega duktilnega razvoda. </t>
  </si>
  <si>
    <t xml:space="preserve"> DN80 </t>
  </si>
  <si>
    <t>Skupaj z aluminjasto označevalno tablico na stebričku; za zasun, s pripadajočimi opisi.</t>
  </si>
  <si>
    <t>Višina spodnjega del ohišja glede na globino vkopa; kontrolirati na mestu samem! Po potrebi uporabiti enega od FF kosov iz zgornje postavke.</t>
  </si>
  <si>
    <t>Tip hidranta, kot ga na svoje omrežje vgrajuje Upravjlavec javnega vodovodnega omrežja.</t>
  </si>
  <si>
    <t>Vključno Inox vijačni in pritrdilni material.</t>
  </si>
  <si>
    <t>Suha izvedba ("dry barrel") z glavnim ventilom/drenažnim izpustom pod nivojem terena; prirobnično razdeljen za enostaven servis v primeru loma; nadzemni del je možno servisirati tudi, ko je hidrant pod pritiskom.</t>
  </si>
  <si>
    <t xml:space="preserve">Nadzemni hidrant v Inox izvedbi (izjemoma zunanji deli iz ustrezno površinsko zaščitenega LTŽ), izvedba skladno EN 14384. </t>
  </si>
  <si>
    <t>-N kos (sidrano z AB blokom)!</t>
  </si>
  <si>
    <t>-FF kos, L=400..800mm</t>
  </si>
  <si>
    <t>-original teleskopska vgradna garnitura iz Inoxa in višinko nastavljiva vijačena cestna kapa za vreteno EV zasuna</t>
  </si>
  <si>
    <t>-EV zasun, dolga izvedba (F5)</t>
  </si>
  <si>
    <t>Vozlišče NH, montažni material:</t>
  </si>
  <si>
    <t>7ae</t>
  </si>
  <si>
    <t>DN250</t>
  </si>
  <si>
    <t>-U kos</t>
  </si>
  <si>
    <t>Ostala oprema vzdolž cevovoda</t>
  </si>
  <si>
    <t>7ad</t>
  </si>
  <si>
    <t>-MMK kos 22º?! (sidrano z AB blokom!)</t>
  </si>
  <si>
    <t>Vozlišče V4.6</t>
  </si>
  <si>
    <t>7ac</t>
  </si>
  <si>
    <t>-F kos</t>
  </si>
  <si>
    <t>DN100 //
DN80</t>
  </si>
  <si>
    <t>-T kos (sidrano z AB blokom!)</t>
  </si>
  <si>
    <t>-EU kos</t>
  </si>
  <si>
    <t>Vozlišče V4.5</t>
  </si>
  <si>
    <t>7ab</t>
  </si>
  <si>
    <t>-FFQ kos</t>
  </si>
  <si>
    <t>DN100 //
DN100</t>
  </si>
  <si>
    <t>-T kos, usmerjen navzdol (sidrano z AB blokom!)</t>
  </si>
  <si>
    <t>Vozlišče V3.16</t>
  </si>
  <si>
    <t>7aa</t>
  </si>
  <si>
    <t>-MMK kos 30º (sidrano z AB blokom!)</t>
  </si>
  <si>
    <t>Vozlišče V2.14</t>
  </si>
  <si>
    <t>7w</t>
  </si>
  <si>
    <t>-MMK kos 45º (sidrano z AB blokom!)</t>
  </si>
  <si>
    <t>Vozlišče V2.12</t>
  </si>
  <si>
    <t>7y</t>
  </si>
  <si>
    <t>-MMK kos 22º (sidrano z AB blokom!)</t>
  </si>
  <si>
    <t>Vozlišče V2.11</t>
  </si>
  <si>
    <t>7x</t>
  </si>
  <si>
    <t>-MMK kos 11º (sidrano z AB blokom!)</t>
  </si>
  <si>
    <t>Odsek med vozlišč1 V3.19 &amp; V3.20</t>
  </si>
  <si>
    <t>7z</t>
  </si>
  <si>
    <t>Vozlišča V2.4 &amp; V3.4 &amp; V2.15</t>
  </si>
  <si>
    <t>7v</t>
  </si>
  <si>
    <t>Vozlišča V2.2 &amp; V3.2 &amp; V3.11 &amp; V3.12 &amp; V3.15</t>
  </si>
  <si>
    <t>7u</t>
  </si>
  <si>
    <t>DN100 //
1"</t>
  </si>
  <si>
    <t>-XG kos (začasni)</t>
  </si>
  <si>
    <t>Vozlišči V3.20 &amp; V4.7  (končni del novega duktila in priprava za priključke polnjenja/praznjenja)</t>
  </si>
  <si>
    <t>7t</t>
  </si>
  <si>
    <t>-X kos</t>
  </si>
  <si>
    <t>-U kos* (tesnili brez varovanja!)</t>
  </si>
  <si>
    <t>-F kos, L=360</t>
  </si>
  <si>
    <t>Vozlišče V4.7 (navezava novega duktila na prosti konec T kosa in blindiranje priključka po ukinitvi "by-pass"_a)</t>
  </si>
  <si>
    <t>7s</t>
  </si>
  <si>
    <t>Vozlišče V3.20 (navezava novega duktila na prosti konec "muti spojke").</t>
  </si>
  <si>
    <t>7r</t>
  </si>
  <si>
    <t>-X kos (začasni)</t>
  </si>
  <si>
    <t>DN100 //
DN50</t>
  </si>
  <si>
    <t>-T kos (odcep za "by-pass")</t>
  </si>
  <si>
    <t>Vozlišče V4.7 (začetna faza mont. del)</t>
  </si>
  <si>
    <t>7p</t>
  </si>
  <si>
    <t>Vozlišče V3.20 (začetna faza mont. del)</t>
  </si>
  <si>
    <t>7o</t>
  </si>
  <si>
    <t>-FFQ kos, (začasni)</t>
  </si>
  <si>
    <t>Vozlišče V3.X (začetna faza mont. del)</t>
  </si>
  <si>
    <t>7n</t>
  </si>
  <si>
    <t>Vozlišče V2.16  (končni del novega duktila in priprava za priključke polnjenja/praznjenja)</t>
  </si>
  <si>
    <t>7m</t>
  </si>
  <si>
    <t>Vozlišče V2.16 (navezava novega duktila na prosti konec F kosa in blindiranje priključka po ukinitvi "by-pass"_a)</t>
  </si>
  <si>
    <t>7l</t>
  </si>
  <si>
    <t>-FFK kos, 22º .. 45º (začasni)</t>
  </si>
  <si>
    <t>-FFF kos, L=800…1000</t>
  </si>
  <si>
    <t>-montažno/demontažni kos  (MDK)</t>
  </si>
  <si>
    <t>-FF kos, L=400</t>
  </si>
  <si>
    <t>-XG kos</t>
  </si>
  <si>
    <t>Vozlišče V2.16 (oprema za sanacijo vstopnega dela jaška, odcep za "by-pass"; ocenjeno stanje, fazoni popisani od znotraj navzven, meja FFF kos)</t>
  </si>
  <si>
    <t>7k</t>
  </si>
  <si>
    <t>Vozlišči V2.1 &amp; V3.1  (končni del novega duktila in priprava za priključke polnjenja/praznjenja)</t>
  </si>
  <si>
    <t>7j</t>
  </si>
  <si>
    <t>Vozlišči V2.1 &amp; V3.1 (navezava novega duktila na prosti konec T kosa in blindiranje priključka po ukinitvi "by-pass"_a)</t>
  </si>
  <si>
    <t>7i</t>
  </si>
  <si>
    <t>Vozlišči V2.1 &amp; V3.1 (začetna faza mont. del)</t>
  </si>
  <si>
    <t>7h</t>
  </si>
  <si>
    <t>Vozlišče V1.6</t>
  </si>
  <si>
    <t>7g</t>
  </si>
  <si>
    <t>Vozlišča V1.3 &amp; V1.4 &amp; V1.13</t>
  </si>
  <si>
    <t>7f</t>
  </si>
  <si>
    <t>Vozlišča V1.2 &amp; V1.15</t>
  </si>
  <si>
    <t>7e</t>
  </si>
  <si>
    <t>DN250 //
5/4"</t>
  </si>
  <si>
    <t>-F kos, L=420</t>
  </si>
  <si>
    <t>Vozlišče V1.16 (končni del novega duktila in priprava za priključke polnjenja/praznjenja)</t>
  </si>
  <si>
    <t>7d</t>
  </si>
  <si>
    <t>Vozlišče V1.1  (končni del novega duktila in priprava za priključke polnjenja/praznjenja)</t>
  </si>
  <si>
    <t>7c</t>
  </si>
  <si>
    <t>Vozlišči V1.1 &amp; V1.16 (navezava novega duktila na prosti konec T kosa in blindiranje priključka po ukinitvi "by-pass"_a)</t>
  </si>
  <si>
    <t>7b</t>
  </si>
  <si>
    <t>DN250 //
DN100</t>
  </si>
  <si>
    <t>Vozlišči V1.1 &amp; V1.16 (začetna faza mont. del)</t>
  </si>
  <si>
    <t>7a</t>
  </si>
  <si>
    <t>Betonska sidra zajeta ločeno!</t>
  </si>
  <si>
    <t>Pred nabavo kontrolirati dimezije in tipe glede na stanje na mestu samem!</t>
  </si>
  <si>
    <t>Tip obojčnega spoja definira upravljalec omrežja; npr. Tyton SIT Plus.</t>
  </si>
  <si>
    <t>Vključno pripradajoča tesnila in Inox vijačni material (kjer je potreben).</t>
  </si>
  <si>
    <t>Fazoni po EN 545 / ISO 2531 ter armatura po 
EN 558-1 oz. ostalem.</t>
  </si>
  <si>
    <t>Standardni obojčni varovani neizvlečni/razstavljivi spoj tl. stopnje min. NP25, omogoča odklone do 4º; prirobnični spoji NP16.</t>
  </si>
  <si>
    <t>Fazonski kosi za duktilne cevi iz predhodne postavke in armatura cevovoda.</t>
  </si>
  <si>
    <t>Vključno z razrezom cevi na mero vgradnje!</t>
  </si>
  <si>
    <t>Dolžina posamezne cevi L=6m</t>
  </si>
  <si>
    <t>Tip obojčnega spoja definira upravljalec omrežja; npr. Tyton SIT Plus ali podobno.</t>
  </si>
  <si>
    <t>Vse po EN 545 / ISO 2531 oz. ostalem.</t>
  </si>
  <si>
    <t>Standardni obojčni varovani neizvlečni/razstavljivi spoj tl. stopnje min. NP25, omogoča odklone do 4º.</t>
  </si>
  <si>
    <t>Vodovodne cevi iz nodularne Ltž duktilne litine, opremljene z obojkami in ustreznimi tesnili. Zunaj protikorozijsko zaščitene, znotraj cementna obloga.</t>
  </si>
  <si>
    <t>-duktil DN250 na Jeklo (JE) DN250
(montaža v točke V1.1, V1.16)</t>
  </si>
  <si>
    <t>-duktil DN100 na PE100 d110
(montaža v točke V2.1, V3.1, V3.X, V3.20, V4.7)</t>
  </si>
  <si>
    <t>Npr. izdelek +GF+ MultiJoint tip 3057 Plus ali enakovredno.</t>
  </si>
  <si>
    <t>Univerzalna spojka, notranje in zunanje ustrezno površinsko zaščitena, v izvedbi z zatezno (nastavljivo) obojko za neizvlečni spoj na enem koncu in prirobnico na drugem,  NP16.</t>
  </si>
  <si>
    <t>Element za navezavo novega vodovoda iz duktila na obstoječe cevovode sekundarnega omrežja.</t>
  </si>
  <si>
    <t>Izvajanje v točkah lokalnega "odpiranja" terena iz poglavja "nujna gradbena del", ves čas izvedbe del na zunanjem vodovodu.</t>
  </si>
  <si>
    <t>Vsi ukrepi za zagotovitev pogojev za izvedbo montažnih del za odseke, kjer se vgrajuje dezinficirana in izprana oprema (za dela s higiensko visokimi zahtevami): popolna suhost gradbenega jarka v fazi izvajanja montažnih del (črpanje, dreniranje, začita pred padavinami), zaščita pred vetrom,...</t>
  </si>
  <si>
    <t>Transporti vsega dezinficiranega materiala iz predhodne postavke (od mesta dezinfekcije do mesta montaže) in po potrebi (vmesno) skladiščenje le-tega. Ob upoštevanju vseh higienskih zahtev (ustrezno urejene lokacije, zaščita,…).</t>
  </si>
  <si>
    <t>-Montažni material v točkah V3.20 in 4.7; dezinfekcija in izpiranje tako 5 kom.  fazonskih kosov DN100 (dolžine cca. 500mm),  kot tudi 2 kom.  fazonskih kosov DN50 (dolžine cca. 500mm), kot tudi 5 kom. drobnega montažnega materiala. Odvezem in testiranje vzorca iz cevi po končnem izpiranju.</t>
  </si>
  <si>
    <t>-"By-pass" med točkami V3.1 in V3.X; dezinfekcija in izpiranje tako 20 t.m. cevi PE80 d63, kot 4 kom.  fazonskih kosov DN100 (dolžine cca. 500mm),  kot tudi 6 kom.  fazonskih kosov DN50 (dolžine cca. 500mm), kot tudi 8 kom. drobnega montažnega materiala. Odvzem in testiranje vzorca iz cevi po končnem izpiranju.</t>
  </si>
  <si>
    <t>-"By-pass" med točkami V2.1 in V2.16 (vključno faozoni in oprema za sanacijo jaška); dezinfekcija in izpiranje tako 35 t.m. cevi PE80 d63, kot 10 kom.  fazonskih kosov DN100 (dolžine cca. 500mm),  kot tudi 8 kom.  fazonskih kosov DN50 (dolžine cca. 500mm), kot tudi 10 kom. drobnega montažnega materiala. Odvzem in testiranje vzorca iz cevi po končnem izpiranju.</t>
  </si>
  <si>
    <t>-"By-pass" med točkami V1.1 in V1.16; dezinfekcija in izpiranje tako 35 t.m. cevi PE80 d110, kot 4 kom.  fazonskih kosov DN250 (dolžine cca. 500mm),  kot tudi 8 kom.  fazonskih kosov DN100 (dolžine cca. 500mm), kot tudi 10 kom. drobnega montažnega materiala. Odvzem in testiranje vzorca iz cevi po končnem izpiranju.</t>
  </si>
  <si>
    <t>Obseg po sklopih:</t>
  </si>
  <si>
    <t>V obseg dezinfkcije spadajo dela na ceveh PE80, "multi spojkah" in ustreznih fazonih ter oprema specificirana po posameznih točkah spodaj.</t>
  </si>
  <si>
    <t>Delne dezinfekcije, (pred)izpiranja, odvzem in testiranje vzorcev pri pooblaščeni inštituciji, pred nadaljnjo montažo.</t>
  </si>
  <si>
    <t>Priprava vodovodnega materiala za neposredno vgradnjo v "delujoč" cevovod; sam montažni material, ki se pripravlja, zajet ločeno v nadaljnih postavkah.</t>
  </si>
  <si>
    <t>Razrezi in priprava obstoječih cevovodov na montažna dela, vključno zaščita prostih priključkov pred vdorom onesnaženja na ohranjenih obstoječih vodih.</t>
  </si>
  <si>
    <t xml:space="preserve">Pregledi stanja obstoječih cevovodov, prekinitve dobave vode v obravnavanih odsekih za čas montažnih del, praznenje cevovodov, po potrebi ob praznenju še črpanje vode iz jarka.  </t>
  </si>
  <si>
    <t>Demontažna in montažna dela na sekundarnem vodovodu</t>
  </si>
  <si>
    <t>Demontaža robnikov, razrez in odstranitev asfalta oz. drugih utrjenih površin, odvoz odpada na deponijo in plačilo taks.</t>
  </si>
  <si>
    <t>V točkah V1.1, V1.16, V2.1+V3.1 ,V2.16, V3.20, V4.7, V3.X, ostalo.</t>
  </si>
  <si>
    <t>Vsi potrebni ukrepi ob prekinitvi/zaustavitvi dobave (tudi požarne!!!) vode: postavitve požarnih straž, zagotovitev začasne oskrbe (za vse morebiti prizadete objekte) z vodo iz drugih virov oz. odsekov vodovoda, začasne prevezave odsekov na omrežju,...</t>
  </si>
  <si>
    <t>Nadzor izvedbe del na javnem vodovodnem omrežju (in na delu komunalne in energetske infrasukture na obravnavanem območju, ki posega v vplivni pas javnega vodovoda). Izvaja pooblaščeni predstavnik Upravljavca (Komunala Ilirska Bistrica). Prisotnost ob vseh dejavnostih, še posebej na rednih in izrednih koordinacijah, sopodpisovanje zapisnikov.</t>
  </si>
  <si>
    <t>Na podlagi izvedene kompletne zakoličbe obstoječih komunalnih in energetskih vodov na  obravnavanem območju ter postaviti višinskih profilov nove zunanje ureditve ter komunalne oz. energetske  opreme, Izvajalec v dogovoru tako z Upravljavcem javnega vodovodnega omrežja kot z ustreznimi službami Investitorja (Vzdrževanje, Varstvo pri delu,…) razdela celoten poseg (obseg, materiali,...) in pripravi predlog  zaporedja izvedbe del.</t>
  </si>
  <si>
    <t>Zakoličba trase novega vodovoda in dostava ter postavitev višinskih profilov z oznakami globin cevovoda; 1 označba / 10. t.m. cevododa .</t>
  </si>
  <si>
    <t>-Izvedbo montažnih del na javnem vodovodnem omrežju obvezno uskladiti z Upravljavcem vodovodnega omrežja in pod njegovm nadzorom.</t>
  </si>
  <si>
    <t>-tlačna stopnja vodovodne armature min. NP16, razen če je specificiano drugače!</t>
  </si>
  <si>
    <t>B/MONTAŽNA (ter DEMONTAŽNA) DELA IN MATERIAL; ZA JAVNO VODOVODNO OMREŽJE</t>
  </si>
  <si>
    <t>SKUPAJ POVEZ. VODOVOD in NAVEZAVA</t>
  </si>
  <si>
    <t>-PE d32 v zašč. cevi PE d63</t>
  </si>
  <si>
    <t>Dobava v palicah (Lmax.=50m).</t>
  </si>
  <si>
    <t>Zaščitna cev na mestih križanja vodovoda (PE) z ostalimi komunal. in energetskimi vodi.</t>
  </si>
  <si>
    <t xml:space="preserve">-prehod na navojni priklj.: KNO 1" - NN(ZN) 1" </t>
  </si>
  <si>
    <t>-spojka: KNO 1" - KNO 1"</t>
  </si>
  <si>
    <t>-d32</t>
  </si>
  <si>
    <t>Dobava v kolutu (Lmax.=100m).</t>
  </si>
  <si>
    <t xml:space="preserve">Vodovodna cev iz PE100 - (oplaščena) PAS 1075 tip 3 - plašč mineralno ojačan PP; NP16 (SDR11), dobava, polaganje in montaža, vse po ISO 4427 in EN12201,... </t>
  </si>
  <si>
    <t>Izdelava delavniške dokumentacije, ožičenje, meritve in funkc. preizkus ter izdelava A_testa oz. Dokazila.</t>
  </si>
  <si>
    <t>Vsa oprema z ustrezno IP zaščito!</t>
  </si>
  <si>
    <t>Dodatno še polaganje (vključno kableski kanal) napajalnega kabla med omarico in grelnim kablom, ter ožičenje na sponke v omarici.</t>
  </si>
  <si>
    <t xml:space="preserve">Dodatno še dobava, montaža in ožičenje zunanjega termostata (montaža na prostem). </t>
  </si>
  <si>
    <t>Sklop krmiljenja/varovanja el. ogrevanja cevnih inštalacij vodovoda na prehodu iz objekta v teren, s pomočjo elektrogrelnih kablov.  V prašno barvani kovinski nadometni el. omarici za vgradnjo v prostoru.
V omarico vgrajeno: vsa potrebna oprema za priklop:
napajalnega vodnika ogrevnega kabla (skupne max. el. moči cca. 100W), sponke zunanjega termostata, odklopniki in ostala oprema (za popolno funkionalnost sklopa) . Vse ustrezno varovano.</t>
  </si>
  <si>
    <t>-DN25/76 32x2,9 zunanji navoj 1¨</t>
  </si>
  <si>
    <t>Kot npr. prehod izdelek Brugg Eigerfex Uno ali enakovredno.</t>
  </si>
  <si>
    <t>Končni priključek z zunanjim navojem (iz medenine), za priključitev na obstoječe cevi.</t>
  </si>
  <si>
    <t>Prehodni kos predizolirana cev - navojni priključek.</t>
  </si>
  <si>
    <t>-DN25/76 32x2,9</t>
  </si>
  <si>
    <t>Kot npr. kapa izdelek Brugg Eigerfex Uno ali enakovredno.</t>
  </si>
  <si>
    <t>Material  polimeriziran in modificiran poliolefin, premazan s posebno lepljivo snovjo, odporen do temperature 125°C.</t>
  </si>
  <si>
    <t>Termostezna zaključna kapa (za podzemske priključke).</t>
  </si>
  <si>
    <t>Originalna oprema dobavitelja predizolirane cevi.</t>
  </si>
  <si>
    <t>• "FPC" kabel 18 W/t.m., L=2m</t>
  </si>
  <si>
    <t>• spoj "FPC-Cold lead"</t>
  </si>
  <si>
    <t>• spoj "FPC-FPC"</t>
  </si>
  <si>
    <t>• zaključek grelnega kabla v zemlji "END"</t>
  </si>
  <si>
    <t>Oprema za zaključek grelna kabla v terenu (krajši krak) in podaljšanje grelnega (daljši krak):</t>
  </si>
  <si>
    <t>-DN25/76 32x2,9; L=1 x 1.5 m - 90°</t>
  </si>
  <si>
    <t>Kot npr. koleno izdelek Brugg Eigerfex Uno ali enakovredno.</t>
  </si>
  <si>
    <t>Grelni kabel nazivne moči 18 W/t.m..</t>
  </si>
  <si>
    <t xml:space="preserve">Primeren za temperaturo do +40 °C in tlak do 16 bar,  medijska cev iz PE100 (SDR11), izolacija (Ł&lt;0,0234W/mK) iz valovite PUR pene, ki ne vsebuje CFC, vključno PE folija in po obodu še brezšivno ekstrudiran polietilenski (PE-LD) zaščitni plašč. </t>
  </si>
  <si>
    <t>Predizolirano tipsko koleno za cev vodovoda (hladna sanitarna voda) s standardno izolacijo in z vgrajenim grelnim kablom.</t>
  </si>
  <si>
    <t>Za cevi in opremo izven objekta.</t>
  </si>
  <si>
    <t xml:space="preserve">Izdelava vremensko in mehansko odpornega oklepa na izoliranih razvodih vodovoda.  Spoji Alu obloge morajo biti vodotesne, silikonizirane izvedbe. </t>
  </si>
  <si>
    <t>Dodatna izolacija cevi in opreme s cevaki/plaščami iz trde kamene volne kaširene z tehnično tkanino.</t>
  </si>
  <si>
    <t>-dizol.=32mm</t>
  </si>
  <si>
    <t>Izolacija za cevi dimenzije:</t>
  </si>
  <si>
    <t>Ustreza kot npr. Armacell Armaflex ACE Plus ali ustrezno.</t>
  </si>
  <si>
    <t>Za izolacijo cevi in opreme "vidnega" razvoda.</t>
  </si>
  <si>
    <t>Izolacijski cevaki iz sintetičnega kavčuka z zaprto celično strukturo, visoko parozaporni 
(λ=&lt;0.035 W/m/K, μ&gt;=10000, pož. raz. B/BL-s3,d0), komplet z original lepilom, trakovi in priborom za zrako&amp;vodo-tesno izvedbo spojev, za izolacijo razvoda (in armature) vodovoda.</t>
  </si>
  <si>
    <t>-"vidni" razvod</t>
  </si>
  <si>
    <t>Ustreza kot npr. Geberit Mapress Inox (za san. vodo!) ali enakovredno.</t>
  </si>
  <si>
    <t>Normalen/povprečen delež fazonskih kosov.</t>
  </si>
  <si>
    <t xml:space="preserve">Komplet s pritrdilnim materialom (obešala z gumiranimim objemkami oz. ostalo ?!) za polaganje v tlake in talne ter zidne utore (neinvazivno za primer hidroizolacij) oz. v votle dele suhomontažnih sten oz.  v instalacijske jaške oz. vidno (tudi v medstropovja spuščenih stropov). </t>
  </si>
  <si>
    <t>DN15</t>
  </si>
  <si>
    <t>Montaža za odcepom.</t>
  </si>
  <si>
    <t>Polnilno/praznilna pipa s čepom na verižnici, NP16, navojna.</t>
  </si>
  <si>
    <t>Montaža na odcepu.</t>
  </si>
  <si>
    <t xml:space="preserve">Krogelna pipa, NP16, navojna. </t>
  </si>
  <si>
    <t>DN65 // DN15</t>
  </si>
  <si>
    <t xml:space="preserve">-odcepni kos, različni materiali, prirobnični/navojni (po potrebi tudi ustrezne protiprirobnice) </t>
  </si>
  <si>
    <t>Izvedba navezave na primeren odsek prenavljane vodovodne inštalacIje v času prenove Energetske postaje v traktu D.</t>
  </si>
  <si>
    <t>Povezovlni vodovod je del interne inštalacije kompleksa DSO ILB in ne zaprede pod upravljavski nadzor Komunale ILB.</t>
  </si>
  <si>
    <t>Zakoličba ni zajeta , zaj  trasa  situacijsko poteka poplnoma vzporedo z novim toplovodom in TK vodom, višinsko se sprotno prilagaja.</t>
  </si>
  <si>
    <t>A/POVEZOVALNI VODOVOD MED OBSTOJ. ENERG. PROSTOROM   V TRAKTU D IN NOVO KOTLARNO, VKLJUČNO NAVEZAVA NA INTERNO INŠTALACIJO TRAKTA D</t>
  </si>
  <si>
    <t>Zasaditev brežine ob novem NH zajeto v načrtu/popisu zunanje ureditve.</t>
  </si>
  <si>
    <t>Demonaža obstoječe in nato prestavitev/prilagoditev ograje ob novem NH zajeto v načrtu/popisu zunanje ureditve.</t>
  </si>
  <si>
    <t>Obdelava novega vstopa v obstoječi jašek (J3) zajeto v načrtu/popisu zunanje ureditve.</t>
  </si>
  <si>
    <t>Rušenje obeh neuporabnih jaškov (J1 in J2) na trasi tlačnega in oskrbnega vodovoda ter odvoz odpada zajeto v načrtu/popisu zunanje ureditve.</t>
  </si>
  <si>
    <t>Zemeljska in gradbena  dela za plitvo polaganje novih "by-pass"_ov iz PE in kasneje za njihovo ostranitev, zajeta v načrtu/popisu zunanje ureditve.</t>
  </si>
  <si>
    <t>Zemeljska in gradbena  dela za izvedbo jarkov in zasipa, za nove duktilne cevovode in odstranitev odvečnih obstoječih odsekov iz JE in PE, zajeta v načrtu/popisu zunanje ureditve.</t>
  </si>
  <si>
    <t>Električno napajanje strojnih naprav zajeto v popisu E.I.!</t>
  </si>
  <si>
    <t>A/POVEZOVALNI VODOVOD in NAVEZAVA</t>
  </si>
  <si>
    <t>-ves material v stiku s pitno vodo mora imeti dokazila za namen uporabe (certifikati DVGW, SVGW,…)</t>
  </si>
  <si>
    <t>ZUNANJI VODOVOD IN NAVEZAVA NA INTERNO INŠT. TRAKTA D</t>
  </si>
  <si>
    <t>PROJEKTANTSKI PREDRAČUN GRADBENIH DEL ZUNANJE UREDITVE 
(Z DELI ZA IZVEDBO ZEMELJSKIH VODOV)</t>
  </si>
  <si>
    <t>Novogradnja</t>
  </si>
  <si>
    <t>I.</t>
  </si>
  <si>
    <t>II.</t>
  </si>
  <si>
    <t>III.</t>
  </si>
  <si>
    <t>Skupaj brez DDV</t>
  </si>
  <si>
    <t>Distribucijsko omrežje</t>
  </si>
  <si>
    <t>količina</t>
  </si>
  <si>
    <t>cena/enoto</t>
  </si>
  <si>
    <t>skupaj</t>
  </si>
  <si>
    <t>I</t>
  </si>
  <si>
    <t>Elektro montažna dela</t>
  </si>
  <si>
    <t>1.</t>
  </si>
  <si>
    <t>Dobava in polaganjeSN kablovoda tip NA2XS(F)2Y 1 x 150 mm2, 20 kV v že izdelano PVC kabelsko kanalizacijo</t>
  </si>
  <si>
    <t>2.</t>
  </si>
  <si>
    <t>Dobava in izdelava toploskrčnih kabelskih končnikov Cellpack tip CHE-I 24 kV komplet s kabelskim čevljem Al-Cu 150 mm2 in priklopom na pripravljeno podlago na vseh faznih vodnikih, vključno s priklopi v TP</t>
  </si>
  <si>
    <t>3.</t>
  </si>
  <si>
    <t>Rezanje obstoječega kabla ter dobava in izdelava toploskrčnih kabelskih spojk Cellpack tip CHMSVI 24 kV komplet s kabelskim tulcem Al-Cu 150 mm2 na vseh faznih vodnikih</t>
  </si>
  <si>
    <t>4.</t>
  </si>
  <si>
    <t>Izklopi, obveščanja in poizkusno obratovanje ter izdelava začasnih prevezav in napajanj</t>
  </si>
  <si>
    <t>5.</t>
  </si>
  <si>
    <t>Izdelava vseh potrebnih meritev, preizkusov in pregledov, z izdelavo pisnih protokolov</t>
  </si>
  <si>
    <t>SKUPAJ</t>
  </si>
  <si>
    <t>Kabli, kabelski pribor, izenačevanje potencialov</t>
  </si>
  <si>
    <t>enota</t>
  </si>
  <si>
    <t>Dobava in polaganje kabla N2XH 5x35 mm²</t>
  </si>
  <si>
    <t>komplet  s polaganjem in priklopi</t>
  </si>
  <si>
    <t>6.</t>
  </si>
  <si>
    <t>Dobava in polaganje optičnega kabla DQ(ZN)BN2Y</t>
  </si>
  <si>
    <t>optični kabel single mode 8x9/125, komplet s polaganjem kabla in zaključevanjem optičnega kabla</t>
  </si>
  <si>
    <t>Ostala dela in stroški</t>
  </si>
  <si>
    <t>Strokovni pregledi in kontrole:</t>
  </si>
  <si>
    <t>meritve na kablih (NN in TK), nastavitve zaščite</t>
  </si>
  <si>
    <t>meritve ozemljitvene upornosti in I.P.</t>
  </si>
  <si>
    <t>izdelava merilnih rezultatov in priprava DZO vključno z vsemi izjavami o lastnostih, preizkusnih listih za razdelilce</t>
  </si>
  <si>
    <t>sprotno vrisovanje odstopanj in sprememb v PZI načrte</t>
  </si>
  <si>
    <t>prevzemi, preiskusi</t>
  </si>
  <si>
    <t>Stroški investitorja:</t>
  </si>
  <si>
    <t xml:space="preserve">   revizije (inšpekcijski pregledi, tehnični pregled, strokovni nadzor)</t>
  </si>
  <si>
    <r>
      <rPr>
        <b/>
        <sz val="11"/>
        <color rgb="FFFF0000"/>
        <rFont val="Arial Narrow"/>
        <family val="2"/>
      </rPr>
      <t>Nepredvidena dela</t>
    </r>
    <r>
      <rPr>
        <b/>
        <sz val="10"/>
        <color rgb="FFFF0000"/>
        <rFont val="Arial Narrow"/>
        <family val="2"/>
      </rPr>
      <t xml:space="preserve">
</t>
    </r>
    <r>
      <rPr>
        <i/>
        <sz val="10"/>
        <color rgb="FFFF0000"/>
        <rFont val="Arial Narrow"/>
        <family val="2"/>
      </rPr>
      <t xml:space="preserve">Nepredvidena dela v vrednosti 2% vseh del. Obračunajo se samo na osnovi dejansko izvedenih del, ki se pojavijo sproti v času del in niso predmet poslovne pogodbe gradnje objekta. Izvedejo se na podlagi naročila investitorja in podpisa nadzornika.   </t>
    </r>
  </si>
  <si>
    <t>ZUNANJI ZUNANJI ELEK. (SN, NN) IN TELEKOMUNIKACIJSKI VODI</t>
  </si>
  <si>
    <t xml:space="preserve">KOTLOVNICA Z ZALOGOVNIKOM - ZUNANJA UREDITEV IN ZUNANJI VODI (En, Kom)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</si>
</sst>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 #,##0\ &quot;SIT&quot;_-;\-* #,##0\ &quot;SIT&quot;_-;_-* &quot;-&quot;\ &quot;SIT&quot;_-;_-@_-"/>
    <numFmt numFmtId="165" formatCode="_(* #,##0.00_);_(* \(#,##0.00\);_(* &quot;-&quot;??_);_(@_)"/>
    <numFmt numFmtId="166" formatCode="_-* #,##0.00\ &quot;SIT&quot;_-;\-* #,##0.00\ &quot;SIT&quot;_-;_-* &quot;-&quot;??\ &quot;SIT&quot;_-;_-@_-"/>
    <numFmt numFmtId="167" formatCode="_-* #,##0.00\ [$€-1]_-;\-* #,##0.00\ [$€-1]_-;_-* &quot;-&quot;??\ [$€-1]_-;_-@_-"/>
    <numFmt numFmtId="168" formatCode="#,##0.00\ _$;\-#,##0.00\ _$"/>
    <numFmt numFmtId="169" formatCode="_ [$€]\ * #,##0.00_ ;_ [$€]\ * \-#,##0.00_ ;_ [$€]\ * &quot;-&quot;??_ ;_ @_ "/>
    <numFmt numFmtId="170" formatCode="_-* #,##0\ _S_I_T_-;\-* #,##0\ _S_I_T_-;_-* \-??\ _S_I_T_-;_-@_-"/>
    <numFmt numFmtId="171" formatCode="General_)"/>
  </numFmts>
  <fonts count="87">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Narrow"/>
      <family val="2"/>
      <charset val="238"/>
    </font>
    <font>
      <b/>
      <sz val="10"/>
      <name val="Arial Narrow"/>
      <family val="2"/>
      <charset val="238"/>
    </font>
    <font>
      <sz val="10"/>
      <name val="Arial CE"/>
      <family val="2"/>
      <charset val="238"/>
    </font>
    <font>
      <sz val="10"/>
      <color theme="1"/>
      <name val="Arial Narrow"/>
      <family val="2"/>
      <charset val="238"/>
    </font>
    <font>
      <b/>
      <sz val="9"/>
      <name val="Arial Narrow"/>
      <family val="2"/>
      <charset val="238"/>
    </font>
    <font>
      <sz val="10"/>
      <name val="Arial CE"/>
      <charset val="238"/>
    </font>
    <font>
      <sz val="9"/>
      <name val="Arial Narrow"/>
      <family val="2"/>
      <charset val="238"/>
    </font>
    <font>
      <sz val="11"/>
      <name val="Calibri"/>
      <family val="2"/>
      <charset val="238"/>
    </font>
    <font>
      <sz val="9"/>
      <name val="Arial CE"/>
      <family val="2"/>
      <charset val="238"/>
    </font>
    <font>
      <sz val="10"/>
      <color indexed="8"/>
      <name val="Arial"/>
      <family val="2"/>
      <charset val="238"/>
    </font>
    <font>
      <sz val="10"/>
      <name val="Arial CE"/>
    </font>
    <font>
      <b/>
      <sz val="16"/>
      <name val="Arial Narrow"/>
      <family val="2"/>
      <charset val="238"/>
    </font>
    <font>
      <sz val="16"/>
      <name val="Arial Narrow"/>
      <family val="2"/>
      <charset val="238"/>
    </font>
    <font>
      <sz val="10"/>
      <name val="Courier"/>
      <charset val="238"/>
    </font>
    <font>
      <i/>
      <sz val="14"/>
      <name val="Arial Narrow"/>
      <family val="2"/>
      <charset val="238"/>
    </font>
    <font>
      <sz val="14"/>
      <name val="Arial Narrow"/>
      <family val="2"/>
      <charset val="238"/>
    </font>
    <font>
      <b/>
      <sz val="14"/>
      <name val="Arial Narrow"/>
      <family val="2"/>
      <charset val="238"/>
    </font>
    <font>
      <b/>
      <sz val="9"/>
      <color indexed="8"/>
      <name val="Arial Narrow"/>
      <family val="2"/>
      <charset val="238"/>
    </font>
    <font>
      <sz val="10"/>
      <color rgb="FFFF0000"/>
      <name val="Arial Narrow"/>
      <family val="2"/>
      <charset val="238"/>
    </font>
    <font>
      <sz val="12"/>
      <name val="Arial Narrow"/>
      <family val="2"/>
      <charset val="238"/>
    </font>
    <font>
      <i/>
      <sz val="11"/>
      <name val="Arial Narrow"/>
      <family val="2"/>
      <charset val="238"/>
    </font>
    <font>
      <b/>
      <sz val="11"/>
      <name val="Arial Narrow"/>
      <family val="2"/>
      <charset val="238"/>
    </font>
    <font>
      <sz val="11"/>
      <name val="Arial Narrow"/>
      <family val="2"/>
      <charset val="238"/>
    </font>
    <font>
      <sz val="9"/>
      <color indexed="8"/>
      <name val="Arial Narrow"/>
      <family val="2"/>
      <charset val="238"/>
    </font>
    <font>
      <b/>
      <sz val="10"/>
      <color theme="1"/>
      <name val="Arial Narrow"/>
      <family val="2"/>
      <charset val="238"/>
    </font>
    <font>
      <sz val="11"/>
      <color rgb="FFFF0000"/>
      <name val="Arial Narrow"/>
      <family val="2"/>
      <charset val="238"/>
    </font>
    <font>
      <sz val="10"/>
      <color indexed="48"/>
      <name val="Arial Narrow"/>
      <family val="2"/>
      <charset val="238"/>
    </font>
    <font>
      <sz val="10"/>
      <name val="Courier"/>
      <family val="1"/>
      <charset val="238"/>
    </font>
    <font>
      <sz val="10"/>
      <name val="Courier New CE"/>
    </font>
    <font>
      <sz val="10"/>
      <name val="Arial"/>
      <family val="2"/>
      <charset val="238"/>
    </font>
    <font>
      <b/>
      <sz val="12"/>
      <name val="Arial Narrow"/>
      <family val="2"/>
      <charset val="238"/>
    </font>
    <font>
      <sz val="10"/>
      <name val="Courier"/>
      <family val="3"/>
    </font>
    <font>
      <sz val="10"/>
      <name val="Arial"/>
      <family val="2"/>
      <charset val="238"/>
    </font>
    <font>
      <sz val="11"/>
      <name val="Arial"/>
      <family val="2"/>
      <charset val="238"/>
    </font>
    <font>
      <sz val="11"/>
      <name val="Arial CE"/>
      <family val="2"/>
      <charset val="238"/>
    </font>
    <font>
      <sz val="11"/>
      <color theme="1"/>
      <name val="Calibri"/>
      <family val="2"/>
      <scheme val="minor"/>
    </font>
    <font>
      <sz val="10"/>
      <name val="Calibri"/>
      <family val="2"/>
      <charset val="238"/>
    </font>
    <font>
      <sz val="10"/>
      <color rgb="FFFF0000"/>
      <name val="Arial CE"/>
      <family val="2"/>
      <charset val="238"/>
    </font>
    <font>
      <sz val="11"/>
      <name val="Stone Sans II ITC Com Lt"/>
      <family val="2"/>
    </font>
    <font>
      <sz val="11"/>
      <color theme="1"/>
      <name val="Stone Sans II ITC Com Lt"/>
      <family val="2"/>
    </font>
    <font>
      <b/>
      <sz val="12"/>
      <color indexed="8"/>
      <name val="Arial Narrow"/>
      <family val="2"/>
      <charset val="238"/>
    </font>
    <font>
      <b/>
      <sz val="9"/>
      <color rgb="FFFF0000"/>
      <name val="Arial Narrow"/>
      <family val="2"/>
      <charset val="238"/>
    </font>
    <font>
      <b/>
      <sz val="16"/>
      <color rgb="FFFF0000"/>
      <name val="Arial Narrow"/>
      <family val="2"/>
      <charset val="238"/>
    </font>
    <font>
      <sz val="11"/>
      <color indexed="8"/>
      <name val="Arial Narrow"/>
      <family val="2"/>
    </font>
    <font>
      <b/>
      <sz val="11"/>
      <color indexed="8"/>
      <name val="Arial Narrow"/>
      <family val="2"/>
    </font>
    <font>
      <b/>
      <sz val="16"/>
      <color indexed="8"/>
      <name val="Arial Narrow"/>
      <family val="2"/>
    </font>
    <font>
      <b/>
      <sz val="10"/>
      <color rgb="FFFF0000"/>
      <name val="Arial Narrow"/>
      <family val="2"/>
    </font>
    <font>
      <b/>
      <sz val="11"/>
      <color rgb="FFFF0000"/>
      <name val="Arial Narrow"/>
      <family val="2"/>
    </font>
    <font>
      <i/>
      <sz val="10"/>
      <color rgb="FFFF0000"/>
      <name val="Arial Narrow"/>
      <family val="2"/>
    </font>
    <font>
      <sz val="11"/>
      <color indexed="8"/>
      <name val="Arial Narrow"/>
      <family val="2"/>
      <charset val="238"/>
    </font>
    <font>
      <b/>
      <sz val="11"/>
      <color indexed="8"/>
      <name val="Arial Narrow"/>
      <family val="2"/>
      <charset val="238"/>
    </font>
    <font>
      <b/>
      <sz val="9"/>
      <name val="Arial CE"/>
      <family val="2"/>
      <charset val="238"/>
    </font>
    <font>
      <sz val="10"/>
      <color indexed="8"/>
      <name val="Arial CE"/>
      <charset val="238"/>
    </font>
    <font>
      <sz val="10"/>
      <name val="Arial"/>
      <family val="2"/>
    </font>
    <font>
      <i/>
      <sz val="10"/>
      <name val="Arial CE"/>
      <charset val="238"/>
    </font>
    <font>
      <b/>
      <sz val="10"/>
      <name val="Arial CE"/>
      <charset val="238"/>
    </font>
    <font>
      <i/>
      <sz val="11"/>
      <name val="Arial CE"/>
      <charset val="238"/>
    </font>
    <font>
      <i/>
      <sz val="10"/>
      <name val="Arial CE"/>
      <family val="2"/>
      <charset val="238"/>
    </font>
    <font>
      <b/>
      <sz val="9"/>
      <name val="Arial CE"/>
      <charset val="238"/>
    </font>
    <font>
      <sz val="9"/>
      <name val="Arial CE"/>
      <charset val="238"/>
    </font>
    <font>
      <b/>
      <sz val="11"/>
      <name val="Arial CE"/>
      <charset val="238"/>
    </font>
    <font>
      <sz val="11"/>
      <color indexed="8"/>
      <name val="Arial CE"/>
      <charset val="238"/>
    </font>
    <font>
      <sz val="10"/>
      <color indexed="8"/>
      <name val="Arial CE"/>
      <family val="4"/>
      <charset val="238"/>
    </font>
    <font>
      <sz val="11"/>
      <name val="Arial CE"/>
      <charset val="238"/>
    </font>
    <font>
      <b/>
      <i/>
      <sz val="10"/>
      <name val="Arial CE"/>
      <charset val="238"/>
    </font>
    <font>
      <sz val="10"/>
      <name val="Symbol"/>
      <family val="1"/>
      <charset val="2"/>
    </font>
    <font>
      <b/>
      <sz val="10"/>
      <color rgb="FFFF0000"/>
      <name val="Arial"/>
      <family val="2"/>
      <charset val="238"/>
    </font>
    <font>
      <b/>
      <sz val="10"/>
      <name val="Arial CE"/>
      <family val="2"/>
      <charset val="238"/>
    </font>
    <font>
      <b/>
      <sz val="12"/>
      <name val="Arial CE"/>
      <charset val="238"/>
    </font>
    <font>
      <sz val="11"/>
      <name val="Arial"/>
      <family val="2"/>
    </font>
    <font>
      <b/>
      <sz val="11"/>
      <name val="Arial CE"/>
      <family val="2"/>
      <charset val="238"/>
    </font>
    <font>
      <sz val="11"/>
      <name val="Courier"/>
      <family val="3"/>
      <charset val="238"/>
    </font>
    <font>
      <b/>
      <sz val="14"/>
      <name val="Arial CE"/>
      <family val="2"/>
      <charset val="238"/>
    </font>
    <font>
      <sz val="10"/>
      <name val="Times New Roman"/>
      <family val="1"/>
      <charset val="238"/>
    </font>
    <font>
      <b/>
      <sz val="8"/>
      <name val="Arial CE"/>
      <family val="2"/>
      <charset val="238"/>
    </font>
    <font>
      <b/>
      <sz val="9"/>
      <color indexed="8"/>
      <name val="Arial CE"/>
      <family val="3"/>
      <charset val="238"/>
    </font>
    <font>
      <b/>
      <sz val="14"/>
      <name val="Arial CE"/>
      <charset val="238"/>
    </font>
    <font>
      <sz val="10"/>
      <name val="Courier"/>
      <family val="3"/>
      <charset val="238"/>
    </font>
    <font>
      <sz val="9"/>
      <name val="Arial"/>
      <family val="2"/>
      <charset val="238"/>
    </font>
    <font>
      <sz val="12"/>
      <name val="Times New Roman"/>
      <family val="1"/>
    </font>
    <font>
      <b/>
      <sz val="12"/>
      <name val="Times New Roman"/>
      <family val="1"/>
      <charset val="238"/>
    </font>
    <font>
      <sz val="12"/>
      <name val="Times New Roman"/>
      <family val="1"/>
      <charset val="238"/>
    </font>
    <font>
      <sz val="12"/>
      <color rgb="FFFF0000"/>
      <name val="Times New Roman"/>
      <family val="1"/>
      <charset val="238"/>
    </font>
    <font>
      <sz val="12"/>
      <color theme="1"/>
      <name val="Times New Roman"/>
      <family val="1"/>
      <charset val="238"/>
    </font>
  </fonts>
  <fills count="4">
    <fill>
      <patternFill patternType="none"/>
    </fill>
    <fill>
      <patternFill patternType="gray125"/>
    </fill>
    <fill>
      <patternFill patternType="solid">
        <fgColor indexed="22"/>
        <bgColor indexed="64"/>
      </patternFill>
    </fill>
    <fill>
      <patternFill patternType="solid">
        <fgColor theme="0" tint="-0.14999847407452621"/>
        <bgColor indexed="64"/>
      </patternFill>
    </fill>
  </fills>
  <borders count="19">
    <border>
      <left/>
      <right/>
      <top/>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60">
    <xf numFmtId="0" fontId="0" fillId="0" borderId="0"/>
    <xf numFmtId="0" fontId="2" fillId="0" borderId="0"/>
    <xf numFmtId="0" fontId="5" fillId="0" borderId="0"/>
    <xf numFmtId="0" fontId="1" fillId="0" borderId="0"/>
    <xf numFmtId="0" fontId="2" fillId="0" borderId="0"/>
    <xf numFmtId="0" fontId="5" fillId="0" borderId="0"/>
    <xf numFmtId="3" fontId="12" fillId="0" borderId="0" applyAlignment="0">
      <alignment horizontal="right"/>
      <protection locked="0"/>
    </xf>
    <xf numFmtId="0" fontId="13" fillId="0" borderId="0"/>
    <xf numFmtId="4" fontId="13" fillId="0" borderId="0"/>
    <xf numFmtId="0" fontId="16" fillId="0" borderId="0"/>
    <xf numFmtId="4" fontId="13" fillId="0" borderId="0"/>
    <xf numFmtId="4" fontId="13" fillId="0" borderId="0"/>
    <xf numFmtId="39" fontId="30" fillId="0" borderId="0"/>
    <xf numFmtId="0" fontId="31" fillId="0" borderId="0"/>
    <xf numFmtId="164" fontId="31" fillId="0" borderId="0" applyFont="0" applyFill="0" applyBorder="0" applyAlignment="0" applyProtection="0"/>
    <xf numFmtId="0" fontId="1" fillId="0" borderId="0"/>
    <xf numFmtId="39" fontId="30" fillId="0" borderId="0"/>
    <xf numFmtId="39" fontId="30" fillId="0" borderId="0"/>
    <xf numFmtId="165" fontId="31" fillId="0" borderId="0" applyFont="0" applyFill="0" applyBorder="0" applyAlignment="0" applyProtection="0"/>
    <xf numFmtId="0" fontId="31" fillId="0" borderId="0"/>
    <xf numFmtId="166" fontId="31" fillId="0" borderId="0" applyFont="0" applyFill="0" applyBorder="0" applyAlignment="0" applyProtection="0"/>
    <xf numFmtId="0" fontId="8" fillId="0" borderId="0"/>
    <xf numFmtId="0" fontId="32" fillId="0" borderId="0"/>
    <xf numFmtId="0" fontId="8" fillId="0" borderId="0"/>
    <xf numFmtId="0" fontId="8" fillId="0" borderId="0"/>
    <xf numFmtId="0" fontId="8" fillId="0" borderId="0"/>
    <xf numFmtId="0" fontId="8" fillId="0" borderId="0"/>
    <xf numFmtId="0" fontId="2" fillId="0" borderId="0"/>
    <xf numFmtId="0" fontId="32" fillId="0" borderId="0"/>
    <xf numFmtId="0" fontId="32" fillId="0" borderId="0"/>
    <xf numFmtId="0" fontId="34" fillId="0" borderId="0"/>
    <xf numFmtId="0" fontId="32" fillId="0" borderId="0"/>
    <xf numFmtId="0" fontId="2" fillId="0" borderId="0"/>
    <xf numFmtId="0" fontId="35" fillId="0" borderId="0"/>
    <xf numFmtId="0" fontId="30" fillId="0" borderId="0"/>
    <xf numFmtId="0" fontId="36" fillId="0" borderId="0">
      <alignment horizontal="justify" vertical="top" wrapText="1"/>
    </xf>
    <xf numFmtId="0" fontId="34" fillId="0" borderId="0"/>
    <xf numFmtId="0" fontId="36" fillId="0" borderId="0">
      <alignment vertical="top" wrapText="1"/>
    </xf>
    <xf numFmtId="0" fontId="38" fillId="0" borderId="0"/>
    <xf numFmtId="0" fontId="32" fillId="0" borderId="0"/>
    <xf numFmtId="0" fontId="32" fillId="0" borderId="0"/>
    <xf numFmtId="0" fontId="8" fillId="0" borderId="0"/>
    <xf numFmtId="0" fontId="30" fillId="0" borderId="0"/>
    <xf numFmtId="0" fontId="13" fillId="0" borderId="0"/>
    <xf numFmtId="0" fontId="32" fillId="0" borderId="0"/>
    <xf numFmtId="0" fontId="16" fillId="0" borderId="0"/>
    <xf numFmtId="0" fontId="32" fillId="0" borderId="0"/>
    <xf numFmtId="0" fontId="16" fillId="0" borderId="0"/>
    <xf numFmtId="0" fontId="16" fillId="0" borderId="0"/>
    <xf numFmtId="0" fontId="16" fillId="0" borderId="0"/>
    <xf numFmtId="0" fontId="30" fillId="0" borderId="0"/>
    <xf numFmtId="0" fontId="16" fillId="0" borderId="0"/>
    <xf numFmtId="0" fontId="16" fillId="0" borderId="0"/>
    <xf numFmtId="0" fontId="32" fillId="0" borderId="0"/>
    <xf numFmtId="0" fontId="32" fillId="0" borderId="0"/>
    <xf numFmtId="0" fontId="76" fillId="0" borderId="0"/>
    <xf numFmtId="43" fontId="1" fillId="0" borderId="0" applyFont="0" applyFill="0" applyBorder="0" applyAlignment="0" applyProtection="0"/>
    <xf numFmtId="9" fontId="1" fillId="0" borderId="0" applyFont="0" applyFill="0" applyBorder="0" applyAlignment="0" applyProtection="0"/>
    <xf numFmtId="0" fontId="82" fillId="0" borderId="0"/>
    <xf numFmtId="9" fontId="1" fillId="0" borderId="0" applyFont="0" applyFill="0" applyBorder="0" applyAlignment="0" applyProtection="0"/>
  </cellStyleXfs>
  <cellXfs count="385">
    <xf numFmtId="0" fontId="0" fillId="0" borderId="0" xfId="0"/>
    <xf numFmtId="4" fontId="14" fillId="0" borderId="0" xfId="8" applyFont="1" applyAlignment="1">
      <alignment vertical="top"/>
    </xf>
    <xf numFmtId="4" fontId="14" fillId="0" borderId="0" xfId="8" quotePrefix="1" applyFont="1" applyAlignment="1">
      <alignment horizontal="left" vertical="top" wrapText="1"/>
    </xf>
    <xf numFmtId="4" fontId="14" fillId="0" borderId="0" xfId="8" applyFont="1" applyAlignment="1">
      <alignment horizontal="right" vertical="center"/>
    </xf>
    <xf numFmtId="4" fontId="15" fillId="0" borderId="0" xfId="8" applyFont="1"/>
    <xf numFmtId="1" fontId="15" fillId="0" borderId="0" xfId="8" applyNumberFormat="1" applyFont="1"/>
    <xf numFmtId="4" fontId="14" fillId="0" borderId="0" xfId="8" quotePrefix="1" applyFont="1" applyAlignment="1">
      <alignment horizontal="right"/>
    </xf>
    <xf numFmtId="4" fontId="14" fillId="0" borderId="0" xfId="8" applyFont="1" applyAlignment="1">
      <alignment horizontal="center" vertical="top"/>
    </xf>
    <xf numFmtId="2" fontId="14" fillId="0" borderId="0" xfId="8" applyNumberFormat="1" applyFont="1" applyAlignment="1">
      <alignment horizontal="center" vertical="top"/>
    </xf>
    <xf numFmtId="2" fontId="14" fillId="0" borderId="0" xfId="8" applyNumberFormat="1" applyFont="1" applyAlignment="1">
      <alignment horizontal="right" vertical="center"/>
    </xf>
    <xf numFmtId="2" fontId="15" fillId="0" borderId="0" xfId="8" applyNumberFormat="1" applyFont="1"/>
    <xf numFmtId="2" fontId="14" fillId="0" borderId="0" xfId="8" applyNumberFormat="1" applyFont="1" applyAlignment="1">
      <alignment horizontal="center" vertical="top" wrapText="1" readingOrder="1"/>
    </xf>
    <xf numFmtId="4" fontId="14" fillId="0" borderId="0" xfId="8" quotePrefix="1" applyFont="1" applyAlignment="1">
      <alignment horizontal="right" vertical="center"/>
    </xf>
    <xf numFmtId="2" fontId="17" fillId="0" borderId="2" xfId="8" applyNumberFormat="1" applyFont="1" applyBorder="1" applyAlignment="1">
      <alignment horizontal="left" vertical="top" wrapText="1" readingOrder="1"/>
    </xf>
    <xf numFmtId="2" fontId="14" fillId="0" borderId="2" xfId="8" applyNumberFormat="1" applyFont="1" applyBorder="1" applyAlignment="1">
      <alignment horizontal="right" vertical="center"/>
    </xf>
    <xf numFmtId="2" fontId="15" fillId="0" borderId="2" xfId="8" applyNumberFormat="1" applyFont="1" applyBorder="1"/>
    <xf numFmtId="1" fontId="15" fillId="0" borderId="2" xfId="8" applyNumberFormat="1" applyFont="1" applyBorder="1"/>
    <xf numFmtId="4" fontId="17" fillId="0" borderId="0" xfId="8" applyFont="1" applyAlignment="1">
      <alignment horizontal="left" vertical="top" wrapText="1" readingOrder="1"/>
    </xf>
    <xf numFmtId="1" fontId="14" fillId="0" borderId="0" xfId="8" quotePrefix="1" applyNumberFormat="1" applyFont="1" applyAlignment="1">
      <alignment horizontal="right"/>
    </xf>
    <xf numFmtId="4" fontId="18" fillId="0" borderId="0" xfId="8" applyFont="1" applyAlignment="1">
      <alignment horizontal="left" vertical="top" wrapText="1" readingOrder="1"/>
    </xf>
    <xf numFmtId="4" fontId="14" fillId="0" borderId="0" xfId="8" applyFont="1"/>
    <xf numFmtId="4" fontId="17" fillId="0" borderId="0" xfId="8" applyFont="1" applyAlignment="1">
      <alignment horizontal="left" vertical="center" wrapText="1" readingOrder="1"/>
    </xf>
    <xf numFmtId="4" fontId="19" fillId="0" borderId="0" xfId="8" applyFont="1" applyAlignment="1">
      <alignment horizontal="left" vertical="center" wrapText="1" readingOrder="1"/>
    </xf>
    <xf numFmtId="4" fontId="15" fillId="0" borderId="0" xfId="8" applyFont="1" applyAlignment="1">
      <alignment horizontal="right"/>
    </xf>
    <xf numFmtId="1" fontId="15" fillId="0" borderId="2" xfId="8" applyNumberFormat="1" applyFont="1" applyBorder="1" applyAlignment="1">
      <alignment horizontal="right"/>
    </xf>
    <xf numFmtId="4" fontId="15" fillId="0" borderId="2" xfId="8" applyFont="1" applyBorder="1" applyAlignment="1">
      <alignment horizontal="right"/>
    </xf>
    <xf numFmtId="4" fontId="15" fillId="0" borderId="2" xfId="8" applyFont="1" applyBorder="1"/>
    <xf numFmtId="4" fontId="14" fillId="0" borderId="1" xfId="8" applyFont="1" applyBorder="1" applyAlignment="1">
      <alignment horizontal="center" vertical="top"/>
    </xf>
    <xf numFmtId="4" fontId="17" fillId="0" borderId="1" xfId="8" applyFont="1" applyBorder="1" applyAlignment="1">
      <alignment horizontal="left" vertical="top" wrapText="1" readingOrder="1"/>
    </xf>
    <xf numFmtId="4" fontId="14" fillId="0" borderId="1" xfId="8" quotePrefix="1" applyFont="1" applyBorder="1" applyAlignment="1">
      <alignment horizontal="right" vertical="center"/>
    </xf>
    <xf numFmtId="4" fontId="15" fillId="0" borderId="1" xfId="8" applyFont="1" applyBorder="1"/>
    <xf numFmtId="4" fontId="19" fillId="0" borderId="0" xfId="8" applyFont="1" applyAlignment="1">
      <alignment horizontal="left" vertical="top" wrapText="1" readingOrder="1"/>
    </xf>
    <xf numFmtId="4" fontId="20" fillId="0" borderId="0" xfId="8" applyFont="1" applyAlignment="1">
      <alignment horizontal="left" vertical="top" wrapText="1"/>
    </xf>
    <xf numFmtId="4" fontId="14" fillId="0" borderId="0" xfId="8" applyFont="1" applyAlignment="1">
      <alignment horizontal="right" vertical="center" wrapText="1"/>
    </xf>
    <xf numFmtId="4" fontId="18" fillId="0" borderId="0" xfId="8" applyFont="1" applyAlignment="1">
      <alignment horizontal="right" vertical="top" wrapText="1" readingOrder="1"/>
    </xf>
    <xf numFmtId="4" fontId="14" fillId="0" borderId="1" xfId="8" applyFont="1" applyBorder="1" applyAlignment="1">
      <alignment horizontal="right" vertical="center"/>
    </xf>
    <xf numFmtId="4" fontId="21" fillId="0" borderId="0" xfId="8" applyFont="1"/>
    <xf numFmtId="4" fontId="15" fillId="0" borderId="0" xfId="8" applyFont="1" applyAlignment="1">
      <alignment horizontal="right" vertical="center"/>
    </xf>
    <xf numFmtId="4" fontId="22" fillId="0" borderId="0" xfId="8" applyFont="1" applyAlignment="1">
      <alignment horizontal="left" vertical="top" wrapText="1" readingOrder="1"/>
    </xf>
    <xf numFmtId="4" fontId="3" fillId="0" borderId="0" xfId="10" applyFont="1" applyAlignment="1">
      <alignment horizontal="left" wrapText="1" readingOrder="1"/>
    </xf>
    <xf numFmtId="4" fontId="4" fillId="0" borderId="0" xfId="8" applyFont="1"/>
    <xf numFmtId="4" fontId="3" fillId="0" borderId="0" xfId="8" applyFont="1"/>
    <xf numFmtId="0" fontId="23" fillId="0" borderId="0" xfId="9" applyFont="1" applyAlignment="1">
      <alignment horizontal="justify" vertical="top" wrapText="1"/>
    </xf>
    <xf numFmtId="4" fontId="3" fillId="0" borderId="9" xfId="9" applyNumberFormat="1" applyFont="1" applyBorder="1" applyAlignment="1">
      <alignment horizontal="center"/>
    </xf>
    <xf numFmtId="4" fontId="3" fillId="0" borderId="0" xfId="9" applyNumberFormat="1" applyFont="1" applyAlignment="1">
      <alignment horizontal="center"/>
    </xf>
    <xf numFmtId="4" fontId="3" fillId="0" borderId="16" xfId="8" applyFont="1" applyBorder="1"/>
    <xf numFmtId="0" fontId="3" fillId="0" borderId="0" xfId="9" applyFont="1"/>
    <xf numFmtId="3" fontId="3" fillId="0" borderId="0" xfId="9" applyNumberFormat="1" applyFont="1" applyAlignment="1">
      <alignment horizontal="center"/>
    </xf>
    <xf numFmtId="1" fontId="3" fillId="0" borderId="0" xfId="9" applyNumberFormat="1" applyFont="1" applyAlignment="1">
      <alignment horizontal="center"/>
    </xf>
    <xf numFmtId="4" fontId="4" fillId="0" borderId="2" xfId="9" applyNumberFormat="1" applyFont="1" applyBorder="1" applyAlignment="1">
      <alignment horizontal="center"/>
    </xf>
    <xf numFmtId="4" fontId="9" fillId="0" borderId="0" xfId="9" applyNumberFormat="1" applyFont="1" applyAlignment="1">
      <alignment horizontal="center"/>
    </xf>
    <xf numFmtId="4" fontId="4" fillId="0" borderId="0" xfId="9" applyNumberFormat="1" applyFont="1" applyAlignment="1">
      <alignment horizontal="center"/>
    </xf>
    <xf numFmtId="0" fontId="24" fillId="0" borderId="14" xfId="9" applyFont="1" applyBorder="1" applyAlignment="1">
      <alignment horizontal="left"/>
    </xf>
    <xf numFmtId="0" fontId="25" fillId="0" borderId="17" xfId="9" applyFont="1" applyBorder="1" applyAlignment="1">
      <alignment horizontal="left" vertical="top" wrapText="1"/>
    </xf>
    <xf numFmtId="0" fontId="25" fillId="0" borderId="17" xfId="9" applyFont="1" applyBorder="1" applyAlignment="1">
      <alignment horizontal="center" vertical="top"/>
    </xf>
    <xf numFmtId="3" fontId="25" fillId="0" borderId="17" xfId="9" applyNumberFormat="1" applyFont="1" applyBorder="1" applyAlignment="1">
      <alignment horizontal="center" vertical="top" wrapText="1"/>
    </xf>
    <xf numFmtId="1" fontId="25" fillId="0" borderId="15" xfId="9" applyNumberFormat="1" applyFont="1" applyBorder="1" applyAlignment="1">
      <alignment horizontal="center" vertical="top" wrapText="1"/>
    </xf>
    <xf numFmtId="4" fontId="25" fillId="0" borderId="17" xfId="9" applyNumberFormat="1" applyFont="1" applyBorder="1" applyAlignment="1">
      <alignment horizontal="center" vertical="top" wrapText="1"/>
    </xf>
    <xf numFmtId="3" fontId="25" fillId="0" borderId="15" xfId="9" applyNumberFormat="1" applyFont="1" applyBorder="1" applyAlignment="1">
      <alignment horizontal="center" vertical="top" wrapText="1"/>
    </xf>
    <xf numFmtId="4" fontId="25" fillId="0" borderId="14" xfId="9" applyNumberFormat="1" applyFont="1" applyBorder="1" applyAlignment="1">
      <alignment horizontal="center" vertical="top" wrapText="1"/>
    </xf>
    <xf numFmtId="4" fontId="25" fillId="0" borderId="0" xfId="9" applyNumberFormat="1" applyFont="1" applyAlignment="1">
      <alignment horizontal="center" vertical="top" wrapText="1"/>
    </xf>
    <xf numFmtId="0" fontId="7" fillId="0" borderId="0" xfId="9" applyFont="1" applyAlignment="1">
      <alignment horizontal="left" vertical="top"/>
    </xf>
    <xf numFmtId="0" fontId="25" fillId="0" borderId="0" xfId="9" applyFont="1" applyAlignment="1">
      <alignment horizontal="justify" vertical="top" wrapText="1"/>
    </xf>
    <xf numFmtId="4" fontId="9" fillId="0" borderId="9" xfId="9" applyNumberFormat="1" applyFont="1" applyBorder="1" applyAlignment="1">
      <alignment horizontal="center"/>
    </xf>
    <xf numFmtId="0" fontId="3" fillId="0" borderId="0" xfId="9" applyFont="1" applyAlignment="1">
      <alignment horizontal="center"/>
    </xf>
    <xf numFmtId="0" fontId="24" fillId="0" borderId="0" xfId="9" applyFont="1" applyAlignment="1">
      <alignment horizontal="left"/>
    </xf>
    <xf numFmtId="0" fontId="25" fillId="0" borderId="0" xfId="9" applyFont="1" applyAlignment="1">
      <alignment horizontal="left" vertical="top" wrapText="1"/>
    </xf>
    <xf numFmtId="0" fontId="25" fillId="0" borderId="0" xfId="9" applyFont="1" applyAlignment="1">
      <alignment horizontal="center" vertical="top"/>
    </xf>
    <xf numFmtId="3" fontId="25" fillId="0" borderId="0" xfId="9" applyNumberFormat="1" applyFont="1" applyAlignment="1">
      <alignment horizontal="center" vertical="top" wrapText="1"/>
    </xf>
    <xf numFmtId="1" fontId="25" fillId="0" borderId="0" xfId="9" applyNumberFormat="1" applyFont="1" applyAlignment="1">
      <alignment horizontal="center" vertical="top" wrapText="1"/>
    </xf>
    <xf numFmtId="0" fontId="25" fillId="0" borderId="2" xfId="9" applyFont="1" applyBorder="1" applyAlignment="1">
      <alignment horizontal="justify" vertical="top" wrapText="1"/>
    </xf>
    <xf numFmtId="0" fontId="7" fillId="2" borderId="3" xfId="2" applyFont="1" applyFill="1" applyBorder="1"/>
    <xf numFmtId="4" fontId="9" fillId="2" borderId="4" xfId="2" applyNumberFormat="1" applyFont="1" applyFill="1" applyBorder="1" applyAlignment="1">
      <alignment wrapText="1"/>
    </xf>
    <xf numFmtId="4" fontId="9" fillId="2" borderId="4" xfId="2" applyNumberFormat="1" applyFont="1" applyFill="1" applyBorder="1" applyAlignment="1">
      <alignment horizontal="right"/>
    </xf>
    <xf numFmtId="4" fontId="9" fillId="2" borderId="4" xfId="2" applyNumberFormat="1" applyFont="1" applyFill="1" applyBorder="1"/>
    <xf numFmtId="1" fontId="9" fillId="2" borderId="4" xfId="2" applyNumberFormat="1" applyFont="1" applyFill="1" applyBorder="1"/>
    <xf numFmtId="4" fontId="9" fillId="2" borderId="5" xfId="2" applyNumberFormat="1" applyFont="1" applyFill="1" applyBorder="1"/>
    <xf numFmtId="0" fontId="7" fillId="0" borderId="0" xfId="2" applyFont="1" applyAlignment="1">
      <alignment horizontal="justify" vertical="top" wrapText="1"/>
    </xf>
    <xf numFmtId="0" fontId="9" fillId="0" borderId="0" xfId="2" applyFont="1" applyAlignment="1">
      <alignment horizontal="justify" vertical="top" wrapText="1"/>
    </xf>
    <xf numFmtId="0" fontId="24" fillId="0" borderId="0" xfId="9" applyFont="1" applyAlignment="1">
      <alignment horizontal="justify" vertical="top" wrapText="1"/>
    </xf>
    <xf numFmtId="1" fontId="25" fillId="0" borderId="2" xfId="9" applyNumberFormat="1" applyFont="1" applyBorder="1" applyAlignment="1">
      <alignment horizontal="justify" vertical="top" wrapText="1"/>
    </xf>
    <xf numFmtId="1" fontId="25" fillId="0" borderId="0" xfId="9" applyNumberFormat="1" applyFont="1" applyAlignment="1">
      <alignment horizontal="justify" vertical="top" wrapText="1"/>
    </xf>
    <xf numFmtId="0" fontId="28" fillId="0" borderId="0" xfId="9" applyFont="1" applyAlignment="1">
      <alignment horizontal="justify" vertical="top" wrapText="1"/>
    </xf>
    <xf numFmtId="4" fontId="3" fillId="0" borderId="0" xfId="8" applyFont="1" applyAlignment="1">
      <alignment vertical="top"/>
    </xf>
    <xf numFmtId="4" fontId="3" fillId="0" borderId="0" xfId="8" applyFont="1" applyAlignment="1">
      <alignment horizontal="right"/>
    </xf>
    <xf numFmtId="4" fontId="29" fillId="0" borderId="0" xfId="8" applyFont="1"/>
    <xf numFmtId="1" fontId="21" fillId="0" borderId="0" xfId="9" applyNumberFormat="1" applyFont="1" applyAlignment="1">
      <alignment horizontal="center"/>
    </xf>
    <xf numFmtId="0" fontId="37" fillId="0" borderId="0" xfId="9" applyFont="1" applyAlignment="1">
      <alignment horizontal="justify" vertical="top" wrapText="1"/>
    </xf>
    <xf numFmtId="3" fontId="5" fillId="0" borderId="0" xfId="9" applyNumberFormat="1" applyFont="1" applyAlignment="1">
      <alignment horizontal="center"/>
    </xf>
    <xf numFmtId="1" fontId="5" fillId="0" borderId="0" xfId="9" applyNumberFormat="1" applyFont="1" applyAlignment="1">
      <alignment horizontal="center"/>
    </xf>
    <xf numFmtId="4" fontId="11" fillId="0" borderId="0" xfId="9" applyNumberFormat="1" applyFont="1" applyAlignment="1">
      <alignment horizontal="center"/>
    </xf>
    <xf numFmtId="3" fontId="40" fillId="0" borderId="0" xfId="45" applyNumberFormat="1" applyFont="1" applyAlignment="1">
      <alignment horizontal="center"/>
    </xf>
    <xf numFmtId="0" fontId="37" fillId="0" borderId="2" xfId="9" applyFont="1" applyBorder="1" applyAlignment="1">
      <alignment horizontal="justify" vertical="top" wrapText="1"/>
    </xf>
    <xf numFmtId="3" fontId="5" fillId="0" borderId="2" xfId="9" applyNumberFormat="1" applyFont="1" applyBorder="1" applyAlignment="1">
      <alignment horizontal="center"/>
    </xf>
    <xf numFmtId="1" fontId="5" fillId="0" borderId="2" xfId="9" applyNumberFormat="1" applyFont="1" applyBorder="1" applyAlignment="1">
      <alignment horizontal="center"/>
    </xf>
    <xf numFmtId="4" fontId="11" fillId="0" borderId="2" xfId="9" applyNumberFormat="1" applyFont="1" applyBorder="1" applyAlignment="1">
      <alignment horizontal="center"/>
    </xf>
    <xf numFmtId="0" fontId="41" fillId="0" borderId="0" xfId="0" applyFont="1" applyAlignment="1">
      <alignment horizontal="left" vertical="top" wrapText="1"/>
    </xf>
    <xf numFmtId="0" fontId="42" fillId="0" borderId="0" xfId="0" applyFont="1" applyAlignment="1">
      <alignment horizontal="left" vertical="top" wrapText="1"/>
    </xf>
    <xf numFmtId="0" fontId="33" fillId="0" borderId="0" xfId="9" applyFont="1" applyAlignment="1">
      <alignment horizontal="justify" vertical="top" wrapText="1"/>
    </xf>
    <xf numFmtId="0" fontId="44" fillId="0" borderId="0" xfId="9" applyFont="1" applyAlignment="1">
      <alignment horizontal="left" vertical="top"/>
    </xf>
    <xf numFmtId="4" fontId="45" fillId="0" borderId="0" xfId="8" applyFont="1" applyAlignment="1">
      <alignment horizontal="center" vertical="top"/>
    </xf>
    <xf numFmtId="0" fontId="46" fillId="0" borderId="3" xfId="4" applyFont="1" applyBorder="1"/>
    <xf numFmtId="0" fontId="46" fillId="0" borderId="4" xfId="4" applyFont="1" applyBorder="1"/>
    <xf numFmtId="167" fontId="46" fillId="0" borderId="5" xfId="4" applyNumberFormat="1" applyFont="1" applyBorder="1"/>
    <xf numFmtId="0" fontId="46" fillId="0" borderId="0" xfId="4" applyFont="1"/>
    <xf numFmtId="0" fontId="46" fillId="0" borderId="6" xfId="4" applyFont="1" applyBorder="1"/>
    <xf numFmtId="167" fontId="46" fillId="0" borderId="7" xfId="4" applyNumberFormat="1" applyFont="1" applyBorder="1"/>
    <xf numFmtId="0" fontId="46" fillId="0" borderId="8" xfId="4" applyFont="1" applyBorder="1"/>
    <xf numFmtId="0" fontId="46" fillId="0" borderId="9" xfId="4" applyFont="1" applyBorder="1"/>
    <xf numFmtId="167" fontId="46" fillId="0" borderId="10" xfId="4" applyNumberFormat="1" applyFont="1" applyBorder="1"/>
    <xf numFmtId="0" fontId="47" fillId="0" borderId="0" xfId="4" applyFont="1"/>
    <xf numFmtId="167" fontId="46" fillId="0" borderId="0" xfId="4" applyNumberFormat="1" applyFont="1"/>
    <xf numFmtId="0" fontId="46" fillId="0" borderId="11" xfId="4" applyFont="1" applyBorder="1" applyAlignment="1">
      <alignment vertical="top" wrapText="1"/>
    </xf>
    <xf numFmtId="0" fontId="46" fillId="0" borderId="0" xfId="4" applyFont="1" applyAlignment="1">
      <alignment vertical="top" wrapText="1"/>
    </xf>
    <xf numFmtId="0" fontId="46" fillId="0" borderId="11" xfId="4" applyFont="1" applyBorder="1"/>
    <xf numFmtId="0" fontId="47" fillId="0" borderId="12" xfId="27" applyFont="1" applyBorder="1"/>
    <xf numFmtId="0" fontId="46" fillId="0" borderId="12" xfId="4" applyFont="1" applyBorder="1"/>
    <xf numFmtId="167" fontId="46" fillId="0" borderId="13" xfId="4" applyNumberFormat="1" applyFont="1" applyBorder="1"/>
    <xf numFmtId="0" fontId="48" fillId="3" borderId="11" xfId="4" applyFont="1" applyFill="1" applyBorder="1"/>
    <xf numFmtId="0" fontId="46" fillId="3" borderId="12" xfId="4" applyFont="1" applyFill="1" applyBorder="1"/>
    <xf numFmtId="167" fontId="46" fillId="3" borderId="13" xfId="4" applyNumberFormat="1" applyFont="1" applyFill="1" applyBorder="1"/>
    <xf numFmtId="0" fontId="47" fillId="0" borderId="0" xfId="4" applyFont="1" applyAlignment="1">
      <alignment horizontal="right"/>
    </xf>
    <xf numFmtId="0" fontId="47" fillId="3" borderId="11" xfId="4" applyFont="1" applyFill="1" applyBorder="1"/>
    <xf numFmtId="0" fontId="46" fillId="0" borderId="0" xfId="4" applyFont="1" applyAlignment="1">
      <alignment horizontal="right"/>
    </xf>
    <xf numFmtId="0" fontId="50" fillId="3" borderId="12" xfId="4" applyFont="1" applyFill="1" applyBorder="1"/>
    <xf numFmtId="167" fontId="50" fillId="3" borderId="13" xfId="4" applyNumberFormat="1" applyFont="1" applyFill="1" applyBorder="1" applyAlignment="1">
      <alignment horizontal="right" vertical="top"/>
    </xf>
    <xf numFmtId="0" fontId="47" fillId="0" borderId="0" xfId="4" applyFont="1" applyAlignment="1">
      <alignment horizontal="left" vertical="top" wrapText="1"/>
    </xf>
    <xf numFmtId="167" fontId="47" fillId="0" borderId="0" xfId="4" applyNumberFormat="1" applyFont="1" applyAlignment="1">
      <alignment vertical="top"/>
    </xf>
    <xf numFmtId="0" fontId="52" fillId="0" borderId="0" xfId="4" applyFont="1"/>
    <xf numFmtId="0" fontId="47" fillId="0" borderId="4" xfId="27" quotePrefix="1" applyFont="1" applyBorder="1"/>
    <xf numFmtId="0" fontId="47" fillId="0" borderId="0" xfId="27" quotePrefix="1" applyFont="1"/>
    <xf numFmtId="0" fontId="47" fillId="0" borderId="9" xfId="27" quotePrefix="1" applyFont="1" applyBorder="1"/>
    <xf numFmtId="0" fontId="47" fillId="3" borderId="11" xfId="4" quotePrefix="1" applyFont="1" applyFill="1" applyBorder="1"/>
    <xf numFmtId="0" fontId="37" fillId="0" borderId="0" xfId="45" applyFont="1"/>
    <xf numFmtId="4" fontId="5" fillId="0" borderId="0" xfId="45" applyNumberFormat="1" applyFont="1" applyAlignment="1">
      <alignment horizontal="center"/>
    </xf>
    <xf numFmtId="0" fontId="5" fillId="0" borderId="0" xfId="45" applyFont="1" applyAlignment="1">
      <alignment horizontal="center"/>
    </xf>
    <xf numFmtId="3" fontId="5" fillId="0" borderId="0" xfId="45" applyNumberFormat="1" applyFont="1"/>
    <xf numFmtId="3" fontId="5" fillId="0" borderId="0" xfId="45" applyNumberFormat="1" applyFont="1" applyAlignment="1">
      <alignment horizontal="center"/>
    </xf>
    <xf numFmtId="0" fontId="5" fillId="0" borderId="0" xfId="45" applyFont="1"/>
    <xf numFmtId="0" fontId="5" fillId="0" borderId="0" xfId="45" applyFont="1" applyAlignment="1">
      <alignment horizontal="justify" vertical="top" wrapText="1"/>
    </xf>
    <xf numFmtId="0" fontId="54" fillId="0" borderId="0" xfId="45" applyFont="1" applyAlignment="1">
      <alignment horizontal="left" vertical="top"/>
    </xf>
    <xf numFmtId="4" fontId="55" fillId="0" borderId="0" xfId="45" applyNumberFormat="1" applyFont="1" applyAlignment="1">
      <alignment horizontal="center"/>
    </xf>
    <xf numFmtId="168" fontId="8" fillId="0" borderId="0" xfId="45" applyNumberFormat="1" applyFont="1" applyAlignment="1">
      <alignment horizontal="center"/>
    </xf>
    <xf numFmtId="3" fontId="8" fillId="0" borderId="0" xfId="45" applyNumberFormat="1" applyFont="1" applyAlignment="1">
      <alignment horizontal="center"/>
    </xf>
    <xf numFmtId="0" fontId="56" fillId="0" borderId="0" xfId="45" applyFont="1"/>
    <xf numFmtId="0" fontId="57" fillId="0" borderId="0" xfId="45" applyFont="1" applyAlignment="1">
      <alignment horizontal="justify" vertical="top" wrapText="1"/>
    </xf>
    <xf numFmtId="4" fontId="58" fillId="0" borderId="0" xfId="45" applyNumberFormat="1" applyFont="1" applyAlignment="1">
      <alignment horizontal="center"/>
    </xf>
    <xf numFmtId="4" fontId="58" fillId="0" borderId="2" xfId="45" applyNumberFormat="1" applyFont="1" applyBorder="1" applyAlignment="1">
      <alignment horizontal="center"/>
    </xf>
    <xf numFmtId="0" fontId="59" fillId="0" borderId="0" xfId="45" applyFont="1" applyAlignment="1">
      <alignment horizontal="justify" vertical="top" wrapText="1"/>
    </xf>
    <xf numFmtId="0" fontId="5" fillId="0" borderId="0" xfId="45" applyFont="1" applyAlignment="1">
      <alignment horizontal="left"/>
    </xf>
    <xf numFmtId="0" fontId="60" fillId="0" borderId="0" xfId="45" applyFont="1" applyAlignment="1">
      <alignment horizontal="justify" vertical="top" wrapText="1"/>
    </xf>
    <xf numFmtId="4" fontId="11" fillId="3" borderId="9" xfId="45" applyNumberFormat="1" applyFont="1" applyFill="1" applyBorder="1" applyAlignment="1">
      <alignment horizontal="center"/>
    </xf>
    <xf numFmtId="4" fontId="11" fillId="0" borderId="0" xfId="45" applyNumberFormat="1" applyFont="1" applyAlignment="1">
      <alignment horizontal="center"/>
    </xf>
    <xf numFmtId="0" fontId="61" fillId="0" borderId="0" xfId="45" applyFont="1" applyAlignment="1">
      <alignment horizontal="left" vertical="top"/>
    </xf>
    <xf numFmtId="4" fontId="62" fillId="0" borderId="0" xfId="45" applyNumberFormat="1" applyFont="1" applyAlignment="1">
      <alignment horizontal="center"/>
    </xf>
    <xf numFmtId="0" fontId="32" fillId="0" borderId="0" xfId="48" applyFont="1" applyAlignment="1">
      <alignment horizontal="justify" vertical="top" wrapText="1"/>
    </xf>
    <xf numFmtId="4" fontId="5" fillId="0" borderId="0" xfId="47" applyNumberFormat="1" applyFont="1" applyAlignment="1">
      <alignment horizontal="center"/>
    </xf>
    <xf numFmtId="0" fontId="5" fillId="0" borderId="0" xfId="47" applyFont="1" applyAlignment="1">
      <alignment horizontal="center"/>
    </xf>
    <xf numFmtId="3" fontId="5" fillId="0" borderId="0" xfId="47" applyNumberFormat="1" applyFont="1"/>
    <xf numFmtId="3" fontId="5" fillId="0" borderId="0" xfId="47" applyNumberFormat="1" applyFont="1" applyAlignment="1">
      <alignment horizontal="center"/>
    </xf>
    <xf numFmtId="0" fontId="5" fillId="0" borderId="0" xfId="47" applyFont="1" applyAlignment="1">
      <alignment horizontal="left"/>
    </xf>
    <xf numFmtId="0" fontId="60" fillId="0" borderId="0" xfId="47" applyFont="1" applyAlignment="1">
      <alignment horizontal="justify" vertical="top" wrapText="1"/>
    </xf>
    <xf numFmtId="0" fontId="54" fillId="0" borderId="0" xfId="47" applyFont="1" applyAlignment="1">
      <alignment horizontal="left" vertical="top"/>
    </xf>
    <xf numFmtId="4" fontId="11" fillId="0" borderId="9" xfId="47" applyNumberFormat="1" applyFont="1" applyBorder="1" applyAlignment="1">
      <alignment horizontal="center"/>
    </xf>
    <xf numFmtId="0" fontId="34" fillId="0" borderId="0" xfId="47" applyFont="1"/>
    <xf numFmtId="0" fontId="56" fillId="0" borderId="0" xfId="47" applyFont="1"/>
    <xf numFmtId="0" fontId="5" fillId="0" borderId="0" xfId="47" applyFont="1" applyAlignment="1">
      <alignment horizontal="justify" vertical="top" wrapText="1"/>
    </xf>
    <xf numFmtId="4" fontId="8" fillId="0" borderId="0" xfId="47" applyNumberFormat="1" applyFont="1" applyAlignment="1">
      <alignment horizontal="center"/>
    </xf>
    <xf numFmtId="0" fontId="8" fillId="0" borderId="0" xfId="47" applyFont="1"/>
    <xf numFmtId="0" fontId="5" fillId="0" borderId="0" xfId="29" applyFont="1" applyAlignment="1">
      <alignment horizontal="justify" vertical="top" wrapText="1"/>
    </xf>
    <xf numFmtId="0" fontId="63" fillId="0" borderId="0" xfId="45" applyFont="1" applyAlignment="1">
      <alignment horizontal="justify" vertical="top" wrapText="1"/>
    </xf>
    <xf numFmtId="0" fontId="8" fillId="0" borderId="0" xfId="45" applyFont="1"/>
    <xf numFmtId="0" fontId="8" fillId="0" borderId="0" xfId="45" applyFont="1" applyAlignment="1">
      <alignment horizontal="center"/>
    </xf>
    <xf numFmtId="0" fontId="30" fillId="0" borderId="0" xfId="45" applyFont="1"/>
    <xf numFmtId="4" fontId="8" fillId="0" borderId="0" xfId="45" applyNumberFormat="1" applyFont="1" applyAlignment="1">
      <alignment horizontal="center"/>
    </xf>
    <xf numFmtId="3" fontId="8" fillId="0" borderId="0" xfId="45" applyNumberFormat="1" applyFont="1"/>
    <xf numFmtId="4" fontId="11" fillId="0" borderId="9" xfId="51" applyNumberFormat="1" applyFont="1" applyBorder="1" applyAlignment="1">
      <alignment horizontal="center"/>
    </xf>
    <xf numFmtId="0" fontId="34" fillId="0" borderId="0" xfId="51" applyFont="1"/>
    <xf numFmtId="0" fontId="8" fillId="0" borderId="0" xfId="51" applyFont="1" applyAlignment="1">
      <alignment horizontal="center"/>
    </xf>
    <xf numFmtId="3" fontId="8" fillId="0" borderId="0" xfId="51" applyNumberFormat="1" applyFont="1" applyAlignment="1">
      <alignment horizontal="center"/>
    </xf>
    <xf numFmtId="9" fontId="55" fillId="0" borderId="0" xfId="32" applyNumberFormat="1" applyFont="1"/>
    <xf numFmtId="0" fontId="64" fillId="0" borderId="0" xfId="32" applyFont="1" applyAlignment="1">
      <alignment horizontal="justify" vertical="top" wrapText="1"/>
    </xf>
    <xf numFmtId="3" fontId="55" fillId="0" borderId="0" xfId="32" applyNumberFormat="1" applyFont="1" applyAlignment="1">
      <alignment horizontal="right"/>
    </xf>
    <xf numFmtId="3" fontId="55" fillId="0" borderId="0" xfId="32" applyNumberFormat="1" applyFont="1" applyAlignment="1">
      <alignment horizontal="center"/>
    </xf>
    <xf numFmtId="3" fontId="65" fillId="0" borderId="0" xfId="32" applyNumberFormat="1" applyFont="1" applyAlignment="1">
      <alignment horizontal="center"/>
    </xf>
    <xf numFmtId="0" fontId="66" fillId="0" borderId="0" xfId="32" applyFont="1" applyAlignment="1">
      <alignment horizontal="justify" vertical="top" wrapText="1"/>
    </xf>
    <xf numFmtId="4" fontId="62" fillId="0" borderId="9" xfId="32" applyNumberFormat="1" applyFont="1" applyBorder="1" applyAlignment="1">
      <alignment horizontal="center"/>
    </xf>
    <xf numFmtId="4" fontId="62" fillId="0" borderId="0" xfId="32" applyNumberFormat="1" applyFont="1" applyAlignment="1">
      <alignment horizontal="center"/>
    </xf>
    <xf numFmtId="0" fontId="8" fillId="0" borderId="0" xfId="50" applyFont="1" applyAlignment="1">
      <alignment horizontal="center"/>
    </xf>
    <xf numFmtId="3" fontId="8" fillId="0" borderId="0" xfId="50" applyNumberFormat="1" applyFont="1" applyAlignment="1">
      <alignment horizontal="center"/>
    </xf>
    <xf numFmtId="0" fontId="5" fillId="0" borderId="0" xfId="45" quotePrefix="1" applyFont="1" applyAlignment="1">
      <alignment horizontal="justify" vertical="top" wrapText="1"/>
    </xf>
    <xf numFmtId="0" fontId="67" fillId="0" borderId="0" xfId="45" quotePrefix="1" applyFont="1" applyAlignment="1">
      <alignment horizontal="justify" vertical="top" wrapText="1"/>
    </xf>
    <xf numFmtId="0" fontId="5" fillId="0" borderId="0" xfId="32" applyFont="1" applyAlignment="1">
      <alignment horizontal="justify" vertical="top" wrapText="1"/>
    </xf>
    <xf numFmtId="0" fontId="5" fillId="0" borderId="0" xfId="32" quotePrefix="1" applyFont="1" applyAlignment="1">
      <alignment horizontal="justify" vertical="top" wrapText="1"/>
    </xf>
    <xf numFmtId="0" fontId="8" fillId="0" borderId="0" xfId="45" quotePrefix="1" applyFont="1" applyAlignment="1">
      <alignment horizontal="justify" vertical="top" wrapText="1"/>
    </xf>
    <xf numFmtId="4" fontId="11" fillId="0" borderId="9" xfId="45" applyNumberFormat="1" applyFont="1" applyBorder="1" applyAlignment="1">
      <alignment horizontal="center"/>
    </xf>
    <xf numFmtId="0" fontId="34" fillId="0" borderId="0" xfId="45" applyFont="1"/>
    <xf numFmtId="0" fontId="68" fillId="0" borderId="0" xfId="45" applyFont="1" applyAlignment="1">
      <alignment horizontal="left"/>
    </xf>
    <xf numFmtId="0" fontId="8" fillId="0" borderId="0" xfId="45" applyFont="1" applyAlignment="1">
      <alignment horizontal="justify" vertical="top" wrapText="1"/>
    </xf>
    <xf numFmtId="4" fontId="37" fillId="0" borderId="0" xfId="45" applyNumberFormat="1" applyFont="1"/>
    <xf numFmtId="0" fontId="5" fillId="0" borderId="0" xfId="50" applyFont="1" applyAlignment="1">
      <alignment horizontal="left"/>
    </xf>
    <xf numFmtId="0" fontId="61" fillId="0" borderId="0" xfId="32" applyFont="1" applyAlignment="1">
      <alignment horizontal="left" vertical="top"/>
    </xf>
    <xf numFmtId="0" fontId="70" fillId="0" borderId="0" xfId="45" quotePrefix="1" applyFont="1" applyAlignment="1">
      <alignment horizontal="justify" vertical="top" wrapText="1"/>
    </xf>
    <xf numFmtId="0" fontId="71" fillId="0" borderId="0" xfId="45" applyFont="1" applyAlignment="1">
      <alignment horizontal="justify" vertical="top" wrapText="1"/>
    </xf>
    <xf numFmtId="4" fontId="66" fillId="0" borderId="18" xfId="45" applyNumberFormat="1" applyFont="1" applyBorder="1" applyAlignment="1">
      <alignment horizontal="center" wrapText="1"/>
    </xf>
    <xf numFmtId="4" fontId="66" fillId="0" borderId="14" xfId="45" applyNumberFormat="1" applyFont="1" applyBorder="1" applyAlignment="1">
      <alignment horizontal="center" wrapText="1"/>
    </xf>
    <xf numFmtId="4" fontId="66" fillId="0" borderId="17" xfId="45" applyNumberFormat="1" applyFont="1" applyBorder="1" applyAlignment="1">
      <alignment horizontal="center" wrapText="1"/>
    </xf>
    <xf numFmtId="0" fontId="66" fillId="0" borderId="15" xfId="45" applyFont="1" applyBorder="1" applyAlignment="1">
      <alignment horizontal="center" wrapText="1"/>
    </xf>
    <xf numFmtId="3" fontId="66" fillId="0" borderId="17" xfId="45" applyNumberFormat="1" applyFont="1" applyBorder="1" applyAlignment="1">
      <alignment horizontal="center" wrapText="1"/>
    </xf>
    <xf numFmtId="0" fontId="72" fillId="0" borderId="17" xfId="45" applyFont="1" applyBorder="1" applyAlignment="1">
      <alignment horizontal="center"/>
    </xf>
    <xf numFmtId="0" fontId="8" fillId="0" borderId="17" xfId="45" applyFont="1" applyBorder="1" applyAlignment="1">
      <alignment horizontal="left" wrapText="1"/>
    </xf>
    <xf numFmtId="0" fontId="66" fillId="0" borderId="14" xfId="45" applyFont="1" applyBorder="1" applyAlignment="1">
      <alignment horizontal="left"/>
    </xf>
    <xf numFmtId="4" fontId="37" fillId="0" borderId="0" xfId="45" applyNumberFormat="1" applyFont="1" applyAlignment="1">
      <alignment horizontal="center"/>
    </xf>
    <xf numFmtId="0" fontId="37" fillId="0" borderId="0" xfId="45" applyFont="1" applyAlignment="1">
      <alignment horizontal="center"/>
    </xf>
    <xf numFmtId="3" fontId="37" fillId="0" borderId="0" xfId="45" applyNumberFormat="1" applyFont="1"/>
    <xf numFmtId="3" fontId="37" fillId="0" borderId="0" xfId="45" applyNumberFormat="1" applyFont="1" applyAlignment="1">
      <alignment horizontal="center"/>
    </xf>
    <xf numFmtId="0" fontId="37" fillId="0" borderId="0" xfId="45" applyFont="1" applyAlignment="1">
      <alignment horizontal="justify" vertical="top" wrapText="1"/>
    </xf>
    <xf numFmtId="4" fontId="63" fillId="0" borderId="2" xfId="45" applyNumberFormat="1" applyFont="1" applyBorder="1" applyAlignment="1">
      <alignment horizontal="center"/>
    </xf>
    <xf numFmtId="0" fontId="73" fillId="0" borderId="0" xfId="45" applyFont="1"/>
    <xf numFmtId="4" fontId="66" fillId="0" borderId="0" xfId="45" applyNumberFormat="1" applyFont="1" applyAlignment="1">
      <alignment horizontal="center"/>
    </xf>
    <xf numFmtId="0" fontId="74" fillId="0" borderId="0" xfId="45" applyFont="1"/>
    <xf numFmtId="4" fontId="66" fillId="0" borderId="9" xfId="45" applyNumberFormat="1" applyFont="1" applyBorder="1" applyAlignment="1">
      <alignment horizontal="center"/>
    </xf>
    <xf numFmtId="0" fontId="37" fillId="0" borderId="0" xfId="55" applyFont="1" applyAlignment="1">
      <alignment horizontal="justify" vertical="top" wrapText="1"/>
    </xf>
    <xf numFmtId="0" fontId="37" fillId="0" borderId="0" xfId="0" applyFont="1" applyAlignment="1">
      <alignment horizontal="justify" vertical="top" wrapText="1"/>
    </xf>
    <xf numFmtId="0" fontId="37" fillId="0" borderId="0" xfId="32" applyFont="1" applyAlignment="1">
      <alignment horizontal="justify" vertical="top" wrapText="1"/>
    </xf>
    <xf numFmtId="0" fontId="5" fillId="0" borderId="0" xfId="45" applyFont="1" applyAlignment="1">
      <alignment horizontal="left" wrapText="1"/>
    </xf>
    <xf numFmtId="16" fontId="77" fillId="0" borderId="0" xfId="45" applyNumberFormat="1" applyFont="1" applyAlignment="1">
      <alignment horizontal="left" vertical="top"/>
    </xf>
    <xf numFmtId="0" fontId="67" fillId="0" borderId="0" xfId="45" applyFont="1" applyAlignment="1">
      <alignment horizontal="justify" vertical="top" wrapText="1"/>
    </xf>
    <xf numFmtId="4" fontId="11" fillId="0" borderId="9" xfId="32" applyNumberFormat="1" applyFont="1" applyBorder="1" applyAlignment="1">
      <alignment horizontal="center"/>
    </xf>
    <xf numFmtId="0" fontId="34" fillId="0" borderId="0" xfId="32" applyFont="1"/>
    <xf numFmtId="0" fontId="8" fillId="0" borderId="0" xfId="32" applyFont="1" applyAlignment="1">
      <alignment horizontal="center"/>
    </xf>
    <xf numFmtId="3" fontId="8" fillId="0" borderId="0" xfId="32" applyNumberFormat="1" applyFont="1" applyAlignment="1">
      <alignment horizontal="center"/>
    </xf>
    <xf numFmtId="0" fontId="5" fillId="0" borderId="0" xfId="32" applyFont="1" applyAlignment="1">
      <alignment horizontal="left"/>
    </xf>
    <xf numFmtId="4" fontId="11" fillId="0" borderId="0" xfId="32" applyNumberFormat="1" applyFont="1" applyAlignment="1">
      <alignment horizontal="center"/>
    </xf>
    <xf numFmtId="0" fontId="5" fillId="0" borderId="0" xfId="50" applyFont="1" applyAlignment="1">
      <alignment horizontal="left" wrapText="1"/>
    </xf>
    <xf numFmtId="0" fontId="55" fillId="0" borderId="0" xfId="32" applyFont="1" applyAlignment="1">
      <alignment horizontal="justify" vertical="top" wrapText="1"/>
    </xf>
    <xf numFmtId="0" fontId="78" fillId="0" borderId="0" xfId="32" applyFont="1" applyAlignment="1">
      <alignment horizontal="left" vertical="top"/>
    </xf>
    <xf numFmtId="0" fontId="8" fillId="0" borderId="0" xfId="32" applyFont="1" applyAlignment="1">
      <alignment horizontal="justify" vertical="top" wrapText="1"/>
    </xf>
    <xf numFmtId="4" fontId="8" fillId="0" borderId="0" xfId="51" applyNumberFormat="1" applyFont="1" applyAlignment="1">
      <alignment horizontal="center"/>
    </xf>
    <xf numFmtId="0" fontId="8" fillId="0" borderId="0" xfId="51" applyFont="1"/>
    <xf numFmtId="0" fontId="56" fillId="0" borderId="0" xfId="51" applyFont="1"/>
    <xf numFmtId="0" fontId="55" fillId="0" borderId="0" xfId="51" applyFont="1" applyAlignment="1">
      <alignment horizontal="justify" vertical="top" wrapText="1"/>
    </xf>
    <xf numFmtId="3" fontId="56" fillId="0" borderId="0" xfId="51" applyNumberFormat="1" applyFont="1" applyAlignment="1">
      <alignment horizontal="center"/>
    </xf>
    <xf numFmtId="0" fontId="5" fillId="0" borderId="0" xfId="51" applyFont="1" applyAlignment="1">
      <alignment horizontal="justify" vertical="top" wrapText="1"/>
    </xf>
    <xf numFmtId="4" fontId="79" fillId="0" borderId="0" xfId="32" applyNumberFormat="1" applyFont="1" applyAlignment="1">
      <alignment horizontal="center"/>
    </xf>
    <xf numFmtId="0" fontId="32" fillId="0" borderId="0" xfId="32" applyFont="1" applyAlignment="1">
      <alignment horizontal="left"/>
    </xf>
    <xf numFmtId="4" fontId="11" fillId="0" borderId="0" xfId="51" applyNumberFormat="1" applyFont="1" applyAlignment="1">
      <alignment horizontal="center"/>
    </xf>
    <xf numFmtId="0" fontId="5" fillId="0" borderId="0" xfId="50" applyFont="1" applyAlignment="1">
      <alignment horizontal="justify" vertical="top" wrapText="1"/>
    </xf>
    <xf numFmtId="4" fontId="8" fillId="0" borderId="0" xfId="32" applyNumberFormat="1" applyFont="1" applyAlignment="1">
      <alignment horizontal="center"/>
    </xf>
    <xf numFmtId="3" fontId="8" fillId="0" borderId="0" xfId="32" applyNumberFormat="1" applyFont="1"/>
    <xf numFmtId="0" fontId="5" fillId="0" borderId="0" xfId="0" quotePrefix="1" applyFont="1" applyAlignment="1">
      <alignment horizontal="justify" vertical="top" wrapText="1"/>
    </xf>
    <xf numFmtId="0" fontId="80" fillId="0" borderId="0" xfId="45" applyFont="1"/>
    <xf numFmtId="0" fontId="32" fillId="0" borderId="0" xfId="45" applyFont="1" applyAlignment="1">
      <alignment horizontal="left"/>
    </xf>
    <xf numFmtId="4" fontId="66" fillId="0" borderId="0" xfId="32" applyNumberFormat="1" applyFont="1" applyAlignment="1">
      <alignment horizontal="center"/>
    </xf>
    <xf numFmtId="0" fontId="66" fillId="0" borderId="0" xfId="32" applyFont="1" applyAlignment="1">
      <alignment horizontal="center"/>
    </xf>
    <xf numFmtId="3" fontId="66" fillId="0" borderId="0" xfId="32" applyNumberFormat="1" applyFont="1" applyAlignment="1">
      <alignment horizontal="center"/>
    </xf>
    <xf numFmtId="0" fontId="54" fillId="0" borderId="0" xfId="32" applyFont="1" applyAlignment="1">
      <alignment horizontal="left" vertical="top"/>
    </xf>
    <xf numFmtId="4" fontId="11" fillId="0" borderId="9" xfId="52" applyNumberFormat="1" applyFont="1" applyBorder="1" applyAlignment="1">
      <alignment horizontal="center"/>
    </xf>
    <xf numFmtId="0" fontId="34" fillId="0" borderId="0" xfId="52" applyFont="1"/>
    <xf numFmtId="0" fontId="8" fillId="0" borderId="0" xfId="52" applyFont="1" applyAlignment="1">
      <alignment horizontal="center"/>
    </xf>
    <xf numFmtId="3" fontId="8" fillId="0" borderId="0" xfId="52" applyNumberFormat="1" applyFont="1" applyAlignment="1">
      <alignment horizontal="center"/>
    </xf>
    <xf numFmtId="0" fontId="5" fillId="0" borderId="0" xfId="52" applyFont="1" applyAlignment="1">
      <alignment horizontal="left" wrapText="1"/>
    </xf>
    <xf numFmtId="0" fontId="8" fillId="0" borderId="0" xfId="52" quotePrefix="1" applyFont="1" applyAlignment="1">
      <alignment horizontal="justify" vertical="top" wrapText="1"/>
    </xf>
    <xf numFmtId="4" fontId="8" fillId="0" borderId="0" xfId="52" applyNumberFormat="1" applyFont="1" applyAlignment="1">
      <alignment horizontal="center"/>
    </xf>
    <xf numFmtId="3" fontId="8" fillId="0" borderId="0" xfId="52" applyNumberFormat="1" applyFont="1"/>
    <xf numFmtId="0" fontId="5" fillId="0" borderId="0" xfId="52" applyFont="1" applyAlignment="1">
      <alignment horizontal="left"/>
    </xf>
    <xf numFmtId="0" fontId="8" fillId="0" borderId="0" xfId="52" applyFont="1" applyAlignment="1">
      <alignment horizontal="justify" vertical="top" wrapText="1"/>
    </xf>
    <xf numFmtId="0" fontId="37" fillId="0" borderId="0" xfId="32" applyFont="1"/>
    <xf numFmtId="0" fontId="8" fillId="0" borderId="0" xfId="50" quotePrefix="1" applyFont="1" applyAlignment="1">
      <alignment horizontal="justify" vertical="top" wrapText="1"/>
    </xf>
    <xf numFmtId="0" fontId="8" fillId="0" borderId="0" xfId="50" applyFont="1" applyAlignment="1">
      <alignment horizontal="justify" vertical="top" wrapText="1"/>
    </xf>
    <xf numFmtId="16" fontId="54" fillId="0" borderId="0" xfId="45" applyNumberFormat="1" applyFont="1" applyAlignment="1">
      <alignment horizontal="left" vertical="top"/>
    </xf>
    <xf numFmtId="0" fontId="5" fillId="0" borderId="0" xfId="0" applyFont="1" applyAlignment="1">
      <alignment horizontal="left"/>
    </xf>
    <xf numFmtId="0" fontId="5" fillId="0" borderId="0" xfId="0" applyFont="1" applyAlignment="1">
      <alignment horizontal="justify" vertical="top" wrapText="1"/>
    </xf>
    <xf numFmtId="0" fontId="57" fillId="0" borderId="0" xfId="0" applyFont="1" applyAlignment="1">
      <alignment horizontal="justify" vertical="top" wrapText="1"/>
    </xf>
    <xf numFmtId="0" fontId="8" fillId="0" borderId="0" xfId="32" quotePrefix="1" applyFont="1" applyAlignment="1">
      <alignment horizontal="justify" vertical="top" wrapText="1"/>
    </xf>
    <xf numFmtId="4" fontId="81" fillId="0" borderId="9" xfId="32" applyNumberFormat="1" applyFont="1" applyBorder="1" applyAlignment="1">
      <alignment horizontal="center"/>
    </xf>
    <xf numFmtId="4" fontId="81" fillId="0" borderId="0" xfId="32" applyNumberFormat="1" applyFont="1" applyAlignment="1">
      <alignment horizontal="center"/>
    </xf>
    <xf numFmtId="0" fontId="32" fillId="0" borderId="0" xfId="32" applyFont="1" applyAlignment="1">
      <alignment horizontal="center"/>
    </xf>
    <xf numFmtId="3" fontId="32" fillId="0" borderId="0" xfId="32" applyNumberFormat="1" applyFont="1" applyAlignment="1">
      <alignment horizontal="center"/>
    </xf>
    <xf numFmtId="0" fontId="32" fillId="0" borderId="0" xfId="32" quotePrefix="1" applyFont="1" applyAlignment="1">
      <alignment horizontal="left" vertical="top" wrapText="1"/>
    </xf>
    <xf numFmtId="0" fontId="32" fillId="0" borderId="0" xfId="32" quotePrefix="1" applyFont="1" applyAlignment="1">
      <alignment horizontal="justify" vertical="top" wrapText="1"/>
    </xf>
    <xf numFmtId="0" fontId="32" fillId="0" borderId="0" xfId="32" applyFont="1" applyAlignment="1">
      <alignment horizontal="justify" vertical="top" wrapText="1"/>
    </xf>
    <xf numFmtId="0" fontId="56" fillId="0" borderId="0" xfId="45" applyFont="1" applyAlignment="1">
      <alignment horizontal="left"/>
    </xf>
    <xf numFmtId="169" fontId="8" fillId="0" borderId="0" xfId="45" quotePrefix="1" applyNumberFormat="1" applyFont="1" applyAlignment="1">
      <alignment horizontal="justify" vertical="top" wrapText="1"/>
    </xf>
    <xf numFmtId="0" fontId="57" fillId="0" borderId="0" xfId="45" quotePrefix="1" applyFont="1" applyAlignment="1">
      <alignment horizontal="justify" vertical="top" wrapText="1"/>
    </xf>
    <xf numFmtId="0" fontId="83" fillId="0" borderId="0" xfId="58" applyFont="1" applyProtection="1">
      <protection locked="0"/>
    </xf>
    <xf numFmtId="0" fontId="83" fillId="0" borderId="0" xfId="58" applyFont="1" applyAlignment="1" applyProtection="1">
      <alignment horizontal="justify"/>
      <protection locked="0"/>
    </xf>
    <xf numFmtId="4" fontId="84" fillId="0" borderId="0" xfId="58" applyNumberFormat="1" applyFont="1" applyAlignment="1" applyProtection="1">
      <alignment horizontal="right"/>
      <protection locked="0"/>
    </xf>
    <xf numFmtId="0" fontId="84" fillId="0" borderId="0" xfId="58" applyFont="1" applyProtection="1">
      <protection locked="0"/>
    </xf>
    <xf numFmtId="0" fontId="85" fillId="0" borderId="0" xfId="58" applyFont="1" applyProtection="1">
      <protection locked="0"/>
    </xf>
    <xf numFmtId="0" fontId="84" fillId="0" borderId="0" xfId="58" applyFont="1" applyAlignment="1" applyProtection="1">
      <alignment horizontal="justify"/>
      <protection locked="0"/>
    </xf>
    <xf numFmtId="0" fontId="83" fillId="0" borderId="0" xfId="58" applyFont="1" applyAlignment="1" applyProtection="1">
      <alignment horizontal="justify" wrapText="1"/>
      <protection locked="0"/>
    </xf>
    <xf numFmtId="4" fontId="84" fillId="0" borderId="0" xfId="58" applyNumberFormat="1" applyFont="1" applyProtection="1">
      <protection locked="0"/>
    </xf>
    <xf numFmtId="0" fontId="83" fillId="0" borderId="0" xfId="58" applyFont="1" applyAlignment="1" applyProtection="1">
      <alignment horizontal="center"/>
      <protection locked="0"/>
    </xf>
    <xf numFmtId="4" fontId="83" fillId="0" borderId="0" xfId="58" applyNumberFormat="1" applyFont="1" applyAlignment="1" applyProtection="1">
      <alignment horizontal="justify"/>
      <protection locked="0"/>
    </xf>
    <xf numFmtId="2" fontId="83" fillId="0" borderId="0" xfId="58" applyNumberFormat="1" applyFont="1" applyAlignment="1" applyProtection="1">
      <alignment horizontal="justify"/>
      <protection locked="0"/>
    </xf>
    <xf numFmtId="4" fontId="85" fillId="0" borderId="0" xfId="58" applyNumberFormat="1" applyFont="1" applyProtection="1">
      <protection locked="0"/>
    </xf>
    <xf numFmtId="4" fontId="83" fillId="0" borderId="0" xfId="58" applyNumberFormat="1" applyFont="1" applyProtection="1">
      <protection locked="0"/>
    </xf>
    <xf numFmtId="0" fontId="83" fillId="0" borderId="0" xfId="0" applyFont="1" applyAlignment="1">
      <alignment horizontal="left" vertical="top"/>
    </xf>
    <xf numFmtId="0" fontId="83" fillId="0" borderId="0" xfId="0" applyFont="1" applyAlignment="1">
      <alignment horizontal="justify" wrapText="1"/>
    </xf>
    <xf numFmtId="2" fontId="84" fillId="0" borderId="0" xfId="0" applyNumberFormat="1" applyFont="1" applyAlignment="1">
      <alignment horizontal="right"/>
    </xf>
    <xf numFmtId="0" fontId="84" fillId="0" borderId="0" xfId="0" applyFont="1"/>
    <xf numFmtId="0" fontId="84" fillId="0" borderId="0" xfId="0" applyFont="1" applyAlignment="1">
      <alignment wrapText="1"/>
    </xf>
    <xf numFmtId="0" fontId="84" fillId="0" borderId="0" xfId="0" applyFont="1" applyAlignment="1">
      <alignment horizontal="left" vertical="top"/>
    </xf>
    <xf numFmtId="0" fontId="83" fillId="0" borderId="0" xfId="0" applyFont="1" applyAlignment="1">
      <alignment horizontal="justify"/>
    </xf>
    <xf numFmtId="43" fontId="84" fillId="0" borderId="0" xfId="56" applyFont="1" applyAlignment="1">
      <alignment horizontal="right"/>
    </xf>
    <xf numFmtId="43" fontId="84" fillId="0" borderId="0" xfId="56" applyFont="1" applyFill="1" applyAlignment="1">
      <alignment horizontal="right"/>
    </xf>
    <xf numFmtId="0" fontId="86" fillId="0" borderId="0" xfId="0" applyFont="1" applyAlignment="1">
      <alignment horizontal="left" vertical="top"/>
    </xf>
    <xf numFmtId="2" fontId="84" fillId="0" borderId="0" xfId="0" applyNumberFormat="1" applyFont="1" applyAlignment="1">
      <alignment horizontal="justify" vertical="center"/>
    </xf>
    <xf numFmtId="170" fontId="84" fillId="0" borderId="0" xfId="0" applyNumberFormat="1" applyFont="1" applyAlignment="1">
      <alignment horizontal="right"/>
    </xf>
    <xf numFmtId="43" fontId="84" fillId="0" borderId="0" xfId="56" applyFont="1" applyBorder="1" applyAlignment="1">
      <alignment horizontal="right"/>
    </xf>
    <xf numFmtId="43" fontId="84" fillId="0" borderId="0" xfId="56" applyFont="1" applyFill="1" applyBorder="1" applyAlignment="1" applyProtection="1">
      <alignment horizontal="right"/>
      <protection locked="0"/>
    </xf>
    <xf numFmtId="4" fontId="86" fillId="0" borderId="0" xfId="0" applyNumberFormat="1" applyFont="1"/>
    <xf numFmtId="0" fontId="86" fillId="0" borderId="0" xfId="0" applyFont="1"/>
    <xf numFmtId="43" fontId="84" fillId="0" borderId="0" xfId="56" applyFont="1" applyBorder="1" applyAlignment="1" applyProtection="1">
      <alignment horizontal="right"/>
      <protection locked="0"/>
    </xf>
    <xf numFmtId="43" fontId="86" fillId="0" borderId="0" xfId="56" applyFont="1" applyFill="1" applyBorder="1" applyAlignment="1">
      <alignment horizontal="right"/>
    </xf>
    <xf numFmtId="0" fontId="86" fillId="0" borderId="0" xfId="0" applyFont="1" applyAlignment="1">
      <alignment horizontal="right"/>
    </xf>
    <xf numFmtId="43" fontId="86" fillId="0" borderId="0" xfId="56" applyFont="1" applyBorder="1" applyAlignment="1">
      <alignment horizontal="right"/>
    </xf>
    <xf numFmtId="43" fontId="83" fillId="0" borderId="0" xfId="56" applyFont="1" applyFill="1" applyBorder="1" applyAlignment="1">
      <alignment horizontal="right"/>
    </xf>
    <xf numFmtId="0" fontId="83" fillId="0" borderId="0" xfId="0" applyFont="1"/>
    <xf numFmtId="2" fontId="83" fillId="0" borderId="0" xfId="0" applyNumberFormat="1" applyFont="1" applyAlignment="1">
      <alignment horizontal="right"/>
    </xf>
    <xf numFmtId="0" fontId="83" fillId="0" borderId="0" xfId="58" applyFont="1" applyAlignment="1" applyProtection="1">
      <alignment vertical="justify"/>
      <protection locked="0"/>
    </xf>
    <xf numFmtId="0" fontId="84" fillId="0" borderId="0" xfId="58" applyFont="1" applyAlignment="1" applyProtection="1">
      <alignment horizontal="center"/>
      <protection locked="0"/>
    </xf>
    <xf numFmtId="0" fontId="84" fillId="0" borderId="0" xfId="58" applyFont="1" applyAlignment="1" applyProtection="1">
      <alignment vertical="justify"/>
      <protection locked="0"/>
    </xf>
    <xf numFmtId="3" fontId="84" fillId="0" borderId="0" xfId="58" applyNumberFormat="1" applyFont="1" applyAlignment="1" applyProtection="1">
      <alignment horizontal="center"/>
      <protection locked="0"/>
    </xf>
    <xf numFmtId="9" fontId="84" fillId="0" borderId="0" xfId="57" applyFont="1" applyAlignment="1" applyProtection="1">
      <alignment horizontal="justify"/>
      <protection locked="0"/>
    </xf>
    <xf numFmtId="0" fontId="84" fillId="0" borderId="0" xfId="57" applyNumberFormat="1" applyFont="1" applyFill="1" applyAlignment="1" applyProtection="1">
      <alignment horizontal="center"/>
      <protection locked="0"/>
    </xf>
    <xf numFmtId="4" fontId="84" fillId="0" borderId="0" xfId="58" applyNumberFormat="1" applyFont="1" applyAlignment="1" applyProtection="1">
      <alignment wrapText="1"/>
      <protection locked="0"/>
    </xf>
    <xf numFmtId="9" fontId="84" fillId="0" borderId="0" xfId="57" applyFont="1" applyProtection="1">
      <protection locked="0"/>
    </xf>
    <xf numFmtId="0" fontId="84" fillId="0" borderId="0" xfId="57" applyNumberFormat="1" applyFont="1" applyAlignment="1" applyProtection="1">
      <alignment horizontal="center"/>
      <protection locked="0"/>
    </xf>
    <xf numFmtId="9" fontId="84" fillId="0" borderId="0" xfId="57" applyFont="1" applyAlignment="1" applyProtection="1">
      <alignment horizontal="right"/>
      <protection locked="0"/>
    </xf>
    <xf numFmtId="0" fontId="84" fillId="0" borderId="0" xfId="0" applyFont="1" applyAlignment="1">
      <alignment horizontal="left" wrapText="1" indent="1"/>
    </xf>
    <xf numFmtId="9" fontId="84" fillId="0" borderId="0" xfId="59" applyFont="1" applyFill="1" applyAlignment="1" applyProtection="1">
      <alignment vertical="justify"/>
      <protection locked="0"/>
    </xf>
    <xf numFmtId="0" fontId="84" fillId="0" borderId="0" xfId="59" applyNumberFormat="1" applyFont="1" applyFill="1" applyAlignment="1" applyProtection="1">
      <alignment horizontal="center"/>
      <protection locked="0"/>
    </xf>
    <xf numFmtId="9" fontId="84" fillId="0" borderId="0" xfId="59" applyFont="1" applyFill="1" applyProtection="1">
      <protection locked="0"/>
    </xf>
    <xf numFmtId="4" fontId="84" fillId="0" borderId="0" xfId="58" applyNumberFormat="1" applyFont="1" applyAlignment="1" applyProtection="1">
      <alignment horizontal="justify"/>
      <protection locked="0"/>
    </xf>
    <xf numFmtId="4" fontId="84" fillId="0" borderId="0" xfId="58" applyNumberFormat="1" applyFont="1" applyAlignment="1" applyProtection="1">
      <alignment horizontal="center"/>
      <protection locked="0"/>
    </xf>
    <xf numFmtId="4" fontId="84" fillId="0" borderId="0" xfId="58" applyNumberFormat="1" applyFont="1" applyAlignment="1" applyProtection="1">
      <alignment horizontal="justify" wrapText="1"/>
      <protection locked="0"/>
    </xf>
    <xf numFmtId="3" fontId="84" fillId="0" borderId="0" xfId="58" applyNumberFormat="1" applyFont="1" applyAlignment="1" applyProtection="1">
      <alignment horizontal="right"/>
      <protection locked="0"/>
    </xf>
    <xf numFmtId="0" fontId="84" fillId="0" borderId="0" xfId="58" applyFont="1" applyAlignment="1" applyProtection="1">
      <alignment horizontal="right"/>
      <protection locked="0"/>
    </xf>
    <xf numFmtId="0" fontId="85" fillId="0" borderId="0" xfId="58" applyFont="1" applyAlignment="1" applyProtection="1">
      <alignment horizontal="right"/>
      <protection locked="0"/>
    </xf>
    <xf numFmtId="171" fontId="86" fillId="0" borderId="0" xfId="0" applyNumberFormat="1" applyFont="1"/>
    <xf numFmtId="2" fontId="86" fillId="0" borderId="0" xfId="0" applyNumberFormat="1" applyFont="1"/>
    <xf numFmtId="171" fontId="86" fillId="0" borderId="0" xfId="0" applyNumberFormat="1" applyFont="1" applyAlignment="1">
      <alignment horizontal="left" indent="1"/>
    </xf>
    <xf numFmtId="171" fontId="86" fillId="0" borderId="0" xfId="0" applyNumberFormat="1" applyFont="1" applyAlignment="1">
      <alignment horizontal="left" wrapText="1" indent="1"/>
    </xf>
    <xf numFmtId="1" fontId="86" fillId="0" borderId="0" xfId="0" applyNumberFormat="1" applyFont="1"/>
    <xf numFmtId="0" fontId="53" fillId="0" borderId="14" xfId="4" applyFont="1" applyBorder="1"/>
    <xf numFmtId="0" fontId="53" fillId="0" borderId="15" xfId="4" applyFont="1" applyBorder="1"/>
    <xf numFmtId="167" fontId="53" fillId="0" borderId="18" xfId="4" applyNumberFormat="1" applyFont="1" applyBorder="1"/>
    <xf numFmtId="0" fontId="47" fillId="0" borderId="12" xfId="27" quotePrefix="1" applyFont="1" applyBorder="1" applyAlignment="1">
      <alignment horizontal="left" vertical="top" wrapText="1"/>
    </xf>
    <xf numFmtId="0" fontId="47" fillId="0" borderId="12" xfId="27" applyFont="1" applyBorder="1" applyAlignment="1">
      <alignment horizontal="left" vertical="top" wrapText="1"/>
    </xf>
    <xf numFmtId="0" fontId="47" fillId="0" borderId="13" xfId="27" applyFont="1" applyBorder="1" applyAlignment="1">
      <alignment horizontal="left" vertical="top" wrapText="1"/>
    </xf>
    <xf numFmtId="0" fontId="49" fillId="3" borderId="11" xfId="4" applyFont="1" applyFill="1" applyBorder="1" applyAlignment="1">
      <alignment horizontal="left" vertical="top" wrapText="1"/>
    </xf>
    <xf numFmtId="0" fontId="49" fillId="3" borderId="12" xfId="4" applyFont="1" applyFill="1" applyBorder="1" applyAlignment="1">
      <alignment horizontal="left" vertical="top" wrapText="1"/>
    </xf>
    <xf numFmtId="0" fontId="9" fillId="0" borderId="6" xfId="2" applyFont="1" applyBorder="1" applyAlignment="1">
      <alignment horizontal="justify" vertical="top" wrapText="1"/>
    </xf>
    <xf numFmtId="0" fontId="9" fillId="0" borderId="0" xfId="2" applyFont="1" applyAlignment="1">
      <alignment horizontal="justify" vertical="top" wrapText="1"/>
    </xf>
    <xf numFmtId="0" fontId="9" fillId="0" borderId="7" xfId="2" applyFont="1" applyBorder="1" applyAlignment="1">
      <alignment horizontal="justify" vertical="top" wrapText="1"/>
    </xf>
    <xf numFmtId="0" fontId="9" fillId="0" borderId="8" xfId="2" applyFont="1" applyBorder="1" applyAlignment="1">
      <alignment horizontal="justify" vertical="top" wrapText="1"/>
    </xf>
    <xf numFmtId="0" fontId="9" fillId="0" borderId="9" xfId="2" applyFont="1" applyBorder="1" applyAlignment="1">
      <alignment horizontal="justify" vertical="top" wrapText="1"/>
    </xf>
    <xf numFmtId="0" fontId="9" fillId="0" borderId="10" xfId="2" applyFont="1" applyBorder="1" applyAlignment="1">
      <alignment horizontal="justify" vertical="top" wrapText="1"/>
    </xf>
    <xf numFmtId="4" fontId="26" fillId="0" borderId="3" xfId="8" applyFont="1" applyBorder="1" applyAlignment="1">
      <alignment horizontal="justify" vertical="top" wrapText="1"/>
    </xf>
    <xf numFmtId="4" fontId="26" fillId="0" borderId="4" xfId="8" applyFont="1" applyBorder="1" applyAlignment="1">
      <alignment horizontal="justify" vertical="top" wrapText="1"/>
    </xf>
    <xf numFmtId="4" fontId="26" fillId="0" borderId="5" xfId="8" applyFont="1" applyBorder="1" applyAlignment="1">
      <alignment horizontal="justify" vertical="top" wrapText="1"/>
    </xf>
    <xf numFmtId="4" fontId="43" fillId="0" borderId="3" xfId="8" applyFont="1" applyBorder="1" applyAlignment="1">
      <alignment horizontal="justify" vertical="top" wrapText="1"/>
    </xf>
    <xf numFmtId="4" fontId="43" fillId="0" borderId="4" xfId="8" applyFont="1" applyBorder="1" applyAlignment="1">
      <alignment horizontal="justify" vertical="top" wrapText="1"/>
    </xf>
    <xf numFmtId="4" fontId="43" fillId="0" borderId="5" xfId="8" applyFont="1" applyBorder="1" applyAlignment="1">
      <alignment horizontal="justify" vertical="top" wrapText="1"/>
    </xf>
    <xf numFmtId="0" fontId="9" fillId="0" borderId="3" xfId="2" applyFont="1" applyBorder="1" applyAlignment="1">
      <alignment horizontal="justify" vertical="top" wrapText="1"/>
    </xf>
    <xf numFmtId="0" fontId="9" fillId="0" borderId="4" xfId="2" applyFont="1" applyBorder="1" applyAlignment="1">
      <alignment horizontal="justify" vertical="top" wrapText="1"/>
    </xf>
    <xf numFmtId="0" fontId="9" fillId="0" borderId="5" xfId="2" applyFont="1" applyBorder="1" applyAlignment="1">
      <alignment horizontal="justify" vertical="top" wrapText="1"/>
    </xf>
    <xf numFmtId="4" fontId="14" fillId="0" borderId="0" xfId="8" quotePrefix="1" applyFont="1" applyAlignment="1">
      <alignment horizontal="left" vertical="top" wrapText="1"/>
    </xf>
    <xf numFmtId="0" fontId="0" fillId="0" borderId="0" xfId="0" applyAlignment="1">
      <alignment wrapText="1"/>
    </xf>
    <xf numFmtId="4" fontId="14" fillId="0" borderId="0" xfId="8" applyFont="1" applyAlignment="1">
      <alignment horizontal="left" vertical="top"/>
    </xf>
    <xf numFmtId="0" fontId="7" fillId="2" borderId="11" xfId="2" applyFont="1" applyFill="1" applyBorder="1"/>
    <xf numFmtId="0" fontId="7" fillId="2" borderId="12" xfId="2" applyFont="1" applyFill="1" applyBorder="1"/>
    <xf numFmtId="0" fontId="7" fillId="2" borderId="13" xfId="2" applyFont="1" applyFill="1" applyBorder="1"/>
    <xf numFmtId="0" fontId="70" fillId="0" borderId="0" xfId="45" quotePrefix="1" applyFont="1" applyAlignment="1">
      <alignment horizontal="justify" vertical="top" wrapText="1"/>
    </xf>
    <xf numFmtId="0" fontId="34" fillId="0" borderId="0" xfId="45" applyFont="1"/>
    <xf numFmtId="0" fontId="75" fillId="0" borderId="0" xfId="45" applyFont="1" applyAlignment="1">
      <alignment horizontal="justify" vertical="top" wrapText="1"/>
    </xf>
    <xf numFmtId="0" fontId="34" fillId="0" borderId="0" xfId="45" applyFont="1" applyAlignment="1">
      <alignment vertical="top"/>
    </xf>
    <xf numFmtId="0" fontId="16" fillId="0" borderId="0" xfId="45"/>
    <xf numFmtId="0" fontId="63" fillId="0" borderId="0" xfId="45" applyFont="1" applyAlignment="1">
      <alignment horizontal="justify" vertical="top" wrapText="1"/>
    </xf>
    <xf numFmtId="0" fontId="74" fillId="0" borderId="0" xfId="45" applyFont="1"/>
    <xf numFmtId="0" fontId="63" fillId="0" borderId="0" xfId="45" quotePrefix="1" applyFont="1" applyAlignment="1">
      <alignment horizontal="justify" vertical="top" wrapText="1"/>
    </xf>
    <xf numFmtId="0" fontId="70" fillId="0" borderId="0" xfId="32" quotePrefix="1" applyFont="1" applyAlignment="1">
      <alignment horizontal="justify" vertical="top" wrapText="1"/>
    </xf>
    <xf numFmtId="0" fontId="16" fillId="0" borderId="0" xfId="32" applyFont="1"/>
  </cellXfs>
  <cellStyles count="60">
    <cellStyle name="Navadno" xfId="0" builtinId="0"/>
    <cellStyle name="Navadno 10" xfId="15" xr:uid="{00000000-0005-0000-0000-000001000000}"/>
    <cellStyle name="Navadno 10 10 10" xfId="41" xr:uid="{7390C6F1-CF24-4B6E-9941-2592AA7FFE94}"/>
    <cellStyle name="Navadno 10 2" xfId="22" xr:uid="{00000000-0005-0000-0000-000002000000}"/>
    <cellStyle name="Navadno 10_26-2017-Material" xfId="27" xr:uid="{00000000-0005-0000-0000-000003000000}"/>
    <cellStyle name="Navadno 11" xfId="33" xr:uid="{723CD5E9-B19B-4AB8-8399-82BE9151B4AB}"/>
    <cellStyle name="Navadno 11 2 2" xfId="29" xr:uid="{016755C0-EE3B-4A1D-A221-9FC1ADDA006B}"/>
    <cellStyle name="Navadno 13" xfId="21" xr:uid="{00000000-0005-0000-0000-000004000000}"/>
    <cellStyle name="Navadno 13 2" xfId="19" xr:uid="{00000000-0005-0000-0000-000005000000}"/>
    <cellStyle name="Navadno 2" xfId="1" xr:uid="{00000000-0005-0000-0000-000006000000}"/>
    <cellStyle name="Navadno 2 12 4" xfId="32" xr:uid="{78906034-6839-4E59-8A7B-6145C3294C88}"/>
    <cellStyle name="Navadno 2 2" xfId="3" xr:uid="{00000000-0005-0000-0000-000007000000}"/>
    <cellStyle name="Navadno 2 2 2" xfId="4" xr:uid="{00000000-0005-0000-0000-000008000000}"/>
    <cellStyle name="Navadno 2 2 2 3" xfId="50" xr:uid="{0747EFAF-7EF0-492D-AFD4-85BD027B134F}"/>
    <cellStyle name="Navadno 2 2 2 4" xfId="31" xr:uid="{6C5D81F2-8725-4CDD-9837-DAA7E461E7EB}"/>
    <cellStyle name="Navadno 2 2 20" xfId="49" xr:uid="{D111EDED-420F-457E-9B11-332FB47669CC}"/>
    <cellStyle name="Navadno 2 3" xfId="9" xr:uid="{00000000-0005-0000-0000-000009000000}"/>
    <cellStyle name="Navadno 2 3 2 2" xfId="45" xr:uid="{62B7419A-DAA1-4FB4-93A5-FF41ECA5CB7F}"/>
    <cellStyle name="Navadno 2 4" xfId="38" xr:uid="{F9019391-1F0D-40E6-9778-8649D9D99ED8}"/>
    <cellStyle name="Navadno 2 4 2" xfId="39" xr:uid="{6CEBC7AE-ACE9-4BEB-B18A-311246844C29}"/>
    <cellStyle name="Navadno 3" xfId="8" xr:uid="{00000000-0005-0000-0000-00000A000000}"/>
    <cellStyle name="Navadno 3 2" xfId="40" xr:uid="{59766159-2DAE-48CF-8415-51EE86006009}"/>
    <cellStyle name="Navadno 3 2 2 23" xfId="51" xr:uid="{36226F4C-44A3-43E8-A53E-9F9790B6AEE9}"/>
    <cellStyle name="Navadno 4" xfId="10" xr:uid="{00000000-0005-0000-0000-00000B000000}"/>
    <cellStyle name="Navadno 4 2" xfId="34" xr:uid="{85435CE6-6781-4B0A-9B6E-5CD62758C594}"/>
    <cellStyle name="Navadno 4 2 2" xfId="36" xr:uid="{A01868D1-60FE-4F92-81FF-D1DECFF9A8FB}"/>
    <cellStyle name="Navadno 4 3 5" xfId="42" xr:uid="{FBDB792F-D84C-4A85-9942-A4E49B149BBF}"/>
    <cellStyle name="Navadno 40" xfId="12" xr:uid="{00000000-0005-0000-0000-00000C000000}"/>
    <cellStyle name="Navadno 5" xfId="7" xr:uid="{00000000-0005-0000-0000-00000D000000}"/>
    <cellStyle name="Navadno 5 5" xfId="48" xr:uid="{01D5E685-A142-4E5A-8AEB-4EC276081683}"/>
    <cellStyle name="Navadno 5 75" xfId="30" xr:uid="{F08012EC-7DA1-4AE8-B2D1-ADC507E05E47}"/>
    <cellStyle name="Navadno 58" xfId="26" xr:uid="{00000000-0005-0000-0000-00000E000000}"/>
    <cellStyle name="Navadno 59 2" xfId="25" xr:uid="{00000000-0005-0000-0000-00000F000000}"/>
    <cellStyle name="Navadno 6" xfId="11" xr:uid="{00000000-0005-0000-0000-000010000000}"/>
    <cellStyle name="Navadno 6 2" xfId="53" xr:uid="{558161E2-D50C-4B1F-982B-E1DDD4C24BA1}"/>
    <cellStyle name="Navadno 6 66 2" xfId="47" xr:uid="{1F1248A1-EC6E-44FE-94DF-58D3533626C6}"/>
    <cellStyle name="Navadno 63" xfId="23" xr:uid="{00000000-0005-0000-0000-000011000000}"/>
    <cellStyle name="Navadno 7" xfId="13" xr:uid="{00000000-0005-0000-0000-000012000000}"/>
    <cellStyle name="Navadno 7 2" xfId="37" xr:uid="{85BD85D9-045E-47DA-A3AF-89523064B195}"/>
    <cellStyle name="Navadno 7 2 2" xfId="43" xr:uid="{6427D066-5913-4E74-BC94-10710524D614}"/>
    <cellStyle name="Navadno 8" xfId="17" xr:uid="{00000000-0005-0000-0000-000013000000}"/>
    <cellStyle name="Navadno 8 2" xfId="58" xr:uid="{9868E389-EED5-418E-9C3E-3B16AFFECD15}"/>
    <cellStyle name="Navadno 9" xfId="16" xr:uid="{00000000-0005-0000-0000-000014000000}"/>
    <cellStyle name="Navadno 9 2" xfId="46" xr:uid="{4E6103E4-FA94-4896-8799-4DEBB34F0675}"/>
    <cellStyle name="Navadno 95" xfId="24" xr:uid="{00000000-0005-0000-0000-000015000000}"/>
    <cellStyle name="Navadno_List1" xfId="2" xr:uid="{00000000-0005-0000-0000-00001A000000}"/>
    <cellStyle name="Normal 186" xfId="44" xr:uid="{389CFF46-701E-47FD-8B1F-6D6489D8356A}"/>
    <cellStyle name="Normal 2" xfId="28" xr:uid="{00000000-0005-0000-0000-000021000000}"/>
    <cellStyle name="Normal 2 2 7" xfId="54" xr:uid="{EA9FB7F8-5B36-491E-8AA0-1057A2F092CB}"/>
    <cellStyle name="Normal 2 37" xfId="52" xr:uid="{C1376F4B-3DAB-4C8D-A518-54522A2B571B}"/>
    <cellStyle name="Normal_LMSA05P" xfId="6" xr:uid="{00000000-0005-0000-0000-000022000000}"/>
    <cellStyle name="Normal_PL_SD" xfId="55" xr:uid="{5124AC6B-5ACA-4F7D-829E-B2D3CFD3E5A0}"/>
    <cellStyle name="Odstotek" xfId="57" builtinId="5"/>
    <cellStyle name="Odstotek 3 2" xfId="59" xr:uid="{DA2AA169-93A3-4733-AEC8-1E5693E971F3}"/>
    <cellStyle name="Slog 1" xfId="5" xr:uid="{00000000-0005-0000-0000-000024000000}"/>
    <cellStyle name="Slog 1 4" xfId="35" xr:uid="{072A4141-E613-46B7-B95E-C5F0D3603033}"/>
    <cellStyle name="Valuta 2" xfId="14" xr:uid="{00000000-0005-0000-0000-000025000000}"/>
    <cellStyle name="Valuta 2 2" xfId="20" xr:uid="{00000000-0005-0000-0000-000026000000}"/>
    <cellStyle name="Vejica" xfId="56" builtinId="3"/>
    <cellStyle name="Vejica 2" xfId="18" xr:uid="{00000000-0005-0000-0000-00002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externalLink" Target="externalLinks/externalLink6.xml"/><Relationship Id="rId10" Type="http://schemas.openxmlformats.org/officeDocument/2006/relationships/externalLink" Target="externalLinks/externalLink1.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drawings/drawing1.xml><?xml version="1.0" encoding="utf-8"?>
<xdr:wsDr xmlns:xdr="http://schemas.openxmlformats.org/drawingml/2006/spreadsheetDrawing" xmlns:a="http://schemas.openxmlformats.org/drawingml/2006/main">
  <xdr:oneCellAnchor>
    <xdr:from>
      <xdr:col>7</xdr:col>
      <xdr:colOff>605790</xdr:colOff>
      <xdr:row>12</xdr:row>
      <xdr:rowOff>0</xdr:rowOff>
    </xdr:from>
    <xdr:ext cx="184731" cy="264560"/>
    <xdr:sp macro="" textlink="">
      <xdr:nvSpPr>
        <xdr:cNvPr id="2" name="PoljeZBesedilom 1">
          <a:extLst>
            <a:ext uri="{FF2B5EF4-FFF2-40B4-BE49-F238E27FC236}">
              <a16:creationId xmlns:a16="http://schemas.microsoft.com/office/drawing/2014/main" id="{AA07BC1D-5C86-46F9-BC59-DCF3A25D20FE}"/>
            </a:ext>
          </a:extLst>
        </xdr:cNvPr>
        <xdr:cNvSpPr txBox="1"/>
      </xdr:nvSpPr>
      <xdr:spPr>
        <a:xfrm>
          <a:off x="6301740" y="382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Iztokp/My%20Documents/PROJEKTI/OBJEKTI/BOLNICA%20SLOVENJ%20GRADEC/ELCOM/09-010-00063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Documents%20and%20Settings\Iztokp\My%20Documents\PROJEKTI\OBJEKTI\BOLNICA%20SLOVENJ%20GRADEC\ELCOM\09-010-00063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kopija%20vili%20(16.08.2004)\Moji%20dokumenti\vili\KALKULACIJE-PONUDBE\CENIK%20UPONOR\2009\Presiliste%20Tita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kopija%20vili%20(16.08.2004)/Moji%20dokumenti/vili/KALKULACIJE-PONUDBE/CENIK%20UPONOR/2009/Presiliste%20Tita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352;pela\Downloads\Documents%20and%20Settings\Iztokp\My%20Documents\PROJEKTI\OBJEKTI\BOLNICA%20SLOVENJ%20GRADEC\ELCOM\09-010-000638.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ODATKI\Moji%20dokumenti\vili\KALKULACIJE-PONUDBE\CENIK%20UPONOR\2009\Presiliste%20Tita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ODATKI/Moji%20dokumenti/vili/KALKULACIJE-PONUDBE/CENIK%20UPONOR/2009/Presiliste%20Tit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Lists"/>
      <sheetName val="Macro1"/>
    </sheetNames>
    <sheetDataSet>
      <sheetData sheetId="0"/>
      <sheetData sheetId="1">
        <row r="74">
          <cell r="A74" t="str">
            <v>Recover</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Lists"/>
      <sheetName val="Macro1"/>
    </sheetNames>
    <sheetDataSet>
      <sheetData sheetId="0"/>
      <sheetData sheetId="1">
        <row r="74">
          <cell r="A74" t="str">
            <v>Recover</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Lists"/>
      <sheetName val="Macro1"/>
    </sheetNames>
    <sheetDataSet>
      <sheetData sheetId="0"/>
      <sheetData sheetId="1">
        <row r="74">
          <cell r="A74" t="str">
            <v>Recover</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Lists"/>
      <sheetName val="Macro1"/>
    </sheetNames>
    <sheetDataSet>
      <sheetData sheetId="0"/>
      <sheetData sheetId="1">
        <row r="74">
          <cell r="A74" t="str">
            <v>Recover</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8DF4B-BD91-49E7-A080-12A1C6B123A8}">
  <dimension ref="A1:I25"/>
  <sheetViews>
    <sheetView showGridLines="0" tabSelected="1" view="pageBreakPreview" zoomScaleSheetLayoutView="100" workbookViewId="0">
      <selection activeCell="B10" sqref="B10"/>
    </sheetView>
  </sheetViews>
  <sheetFormatPr defaultRowHeight="16.5"/>
  <cols>
    <col min="1" max="1" width="12.42578125" style="104" customWidth="1"/>
    <col min="2" max="2" width="14" style="104" customWidth="1"/>
    <col min="3" max="3" width="9" style="104" customWidth="1"/>
    <col min="4" max="4" width="9.140625" style="104"/>
    <col min="5" max="5" width="6.85546875" style="104" customWidth="1"/>
    <col min="6" max="6" width="8" style="104" customWidth="1"/>
    <col min="7" max="7" width="5.85546875" style="104" customWidth="1"/>
    <col min="8" max="8" width="5.28515625" style="104" customWidth="1"/>
    <col min="9" max="9" width="18.85546875" style="111" customWidth="1"/>
    <col min="10" max="10" width="9.140625" style="104"/>
    <col min="11" max="11" width="11.5703125" style="104" customWidth="1"/>
    <col min="12" max="256" width="9.140625" style="104"/>
    <col min="257" max="257" width="12.42578125" style="104" customWidth="1"/>
    <col min="258" max="258" width="14" style="104" customWidth="1"/>
    <col min="259" max="259" width="9" style="104" customWidth="1"/>
    <col min="260" max="260" width="9.140625" style="104"/>
    <col min="261" max="261" width="6.85546875" style="104" customWidth="1"/>
    <col min="262" max="262" width="8" style="104" customWidth="1"/>
    <col min="263" max="263" width="5.85546875" style="104" customWidth="1"/>
    <col min="264" max="264" width="5.28515625" style="104" customWidth="1"/>
    <col min="265" max="265" width="18.85546875" style="104" customWidth="1"/>
    <col min="266" max="266" width="9.140625" style="104"/>
    <col min="267" max="267" width="11.5703125" style="104" customWidth="1"/>
    <col min="268" max="512" width="9.140625" style="104"/>
    <col min="513" max="513" width="12.42578125" style="104" customWidth="1"/>
    <col min="514" max="514" width="14" style="104" customWidth="1"/>
    <col min="515" max="515" width="9" style="104" customWidth="1"/>
    <col min="516" max="516" width="9.140625" style="104"/>
    <col min="517" max="517" width="6.85546875" style="104" customWidth="1"/>
    <col min="518" max="518" width="8" style="104" customWidth="1"/>
    <col min="519" max="519" width="5.85546875" style="104" customWidth="1"/>
    <col min="520" max="520" width="5.28515625" style="104" customWidth="1"/>
    <col min="521" max="521" width="18.85546875" style="104" customWidth="1"/>
    <col min="522" max="522" width="9.140625" style="104"/>
    <col min="523" max="523" width="11.5703125" style="104" customWidth="1"/>
    <col min="524" max="768" width="9.140625" style="104"/>
    <col min="769" max="769" width="12.42578125" style="104" customWidth="1"/>
    <col min="770" max="770" width="14" style="104" customWidth="1"/>
    <col min="771" max="771" width="9" style="104" customWidth="1"/>
    <col min="772" max="772" width="9.140625" style="104"/>
    <col min="773" max="773" width="6.85546875" style="104" customWidth="1"/>
    <col min="774" max="774" width="8" style="104" customWidth="1"/>
    <col min="775" max="775" width="5.85546875" style="104" customWidth="1"/>
    <col min="776" max="776" width="5.28515625" style="104" customWidth="1"/>
    <col min="777" max="777" width="18.85546875" style="104" customWidth="1"/>
    <col min="778" max="778" width="9.140625" style="104"/>
    <col min="779" max="779" width="11.5703125" style="104" customWidth="1"/>
    <col min="780" max="1024" width="9.140625" style="104"/>
    <col min="1025" max="1025" width="12.42578125" style="104" customWidth="1"/>
    <col min="1026" max="1026" width="14" style="104" customWidth="1"/>
    <col min="1027" max="1027" width="9" style="104" customWidth="1"/>
    <col min="1028" max="1028" width="9.140625" style="104"/>
    <col min="1029" max="1029" width="6.85546875" style="104" customWidth="1"/>
    <col min="1030" max="1030" width="8" style="104" customWidth="1"/>
    <col min="1031" max="1031" width="5.85546875" style="104" customWidth="1"/>
    <col min="1032" max="1032" width="5.28515625" style="104" customWidth="1"/>
    <col min="1033" max="1033" width="18.85546875" style="104" customWidth="1"/>
    <col min="1034" max="1034" width="9.140625" style="104"/>
    <col min="1035" max="1035" width="11.5703125" style="104" customWidth="1"/>
    <col min="1036" max="1280" width="9.140625" style="104"/>
    <col min="1281" max="1281" width="12.42578125" style="104" customWidth="1"/>
    <col min="1282" max="1282" width="14" style="104" customWidth="1"/>
    <col min="1283" max="1283" width="9" style="104" customWidth="1"/>
    <col min="1284" max="1284" width="9.140625" style="104"/>
    <col min="1285" max="1285" width="6.85546875" style="104" customWidth="1"/>
    <col min="1286" max="1286" width="8" style="104" customWidth="1"/>
    <col min="1287" max="1287" width="5.85546875" style="104" customWidth="1"/>
    <col min="1288" max="1288" width="5.28515625" style="104" customWidth="1"/>
    <col min="1289" max="1289" width="18.85546875" style="104" customWidth="1"/>
    <col min="1290" max="1290" width="9.140625" style="104"/>
    <col min="1291" max="1291" width="11.5703125" style="104" customWidth="1"/>
    <col min="1292" max="1536" width="9.140625" style="104"/>
    <col min="1537" max="1537" width="12.42578125" style="104" customWidth="1"/>
    <col min="1538" max="1538" width="14" style="104" customWidth="1"/>
    <col min="1539" max="1539" width="9" style="104" customWidth="1"/>
    <col min="1540" max="1540" width="9.140625" style="104"/>
    <col min="1541" max="1541" width="6.85546875" style="104" customWidth="1"/>
    <col min="1542" max="1542" width="8" style="104" customWidth="1"/>
    <col min="1543" max="1543" width="5.85546875" style="104" customWidth="1"/>
    <col min="1544" max="1544" width="5.28515625" style="104" customWidth="1"/>
    <col min="1545" max="1545" width="18.85546875" style="104" customWidth="1"/>
    <col min="1546" max="1546" width="9.140625" style="104"/>
    <col min="1547" max="1547" width="11.5703125" style="104" customWidth="1"/>
    <col min="1548" max="1792" width="9.140625" style="104"/>
    <col min="1793" max="1793" width="12.42578125" style="104" customWidth="1"/>
    <col min="1794" max="1794" width="14" style="104" customWidth="1"/>
    <col min="1795" max="1795" width="9" style="104" customWidth="1"/>
    <col min="1796" max="1796" width="9.140625" style="104"/>
    <col min="1797" max="1797" width="6.85546875" style="104" customWidth="1"/>
    <col min="1798" max="1798" width="8" style="104" customWidth="1"/>
    <col min="1799" max="1799" width="5.85546875" style="104" customWidth="1"/>
    <col min="1800" max="1800" width="5.28515625" style="104" customWidth="1"/>
    <col min="1801" max="1801" width="18.85546875" style="104" customWidth="1"/>
    <col min="1802" max="1802" width="9.140625" style="104"/>
    <col min="1803" max="1803" width="11.5703125" style="104" customWidth="1"/>
    <col min="1804" max="2048" width="9.140625" style="104"/>
    <col min="2049" max="2049" width="12.42578125" style="104" customWidth="1"/>
    <col min="2050" max="2050" width="14" style="104" customWidth="1"/>
    <col min="2051" max="2051" width="9" style="104" customWidth="1"/>
    <col min="2052" max="2052" width="9.140625" style="104"/>
    <col min="2053" max="2053" width="6.85546875" style="104" customWidth="1"/>
    <col min="2054" max="2054" width="8" style="104" customWidth="1"/>
    <col min="2055" max="2055" width="5.85546875" style="104" customWidth="1"/>
    <col min="2056" max="2056" width="5.28515625" style="104" customWidth="1"/>
    <col min="2057" max="2057" width="18.85546875" style="104" customWidth="1"/>
    <col min="2058" max="2058" width="9.140625" style="104"/>
    <col min="2059" max="2059" width="11.5703125" style="104" customWidth="1"/>
    <col min="2060" max="2304" width="9.140625" style="104"/>
    <col min="2305" max="2305" width="12.42578125" style="104" customWidth="1"/>
    <col min="2306" max="2306" width="14" style="104" customWidth="1"/>
    <col min="2307" max="2307" width="9" style="104" customWidth="1"/>
    <col min="2308" max="2308" width="9.140625" style="104"/>
    <col min="2309" max="2309" width="6.85546875" style="104" customWidth="1"/>
    <col min="2310" max="2310" width="8" style="104" customWidth="1"/>
    <col min="2311" max="2311" width="5.85546875" style="104" customWidth="1"/>
    <col min="2312" max="2312" width="5.28515625" style="104" customWidth="1"/>
    <col min="2313" max="2313" width="18.85546875" style="104" customWidth="1"/>
    <col min="2314" max="2314" width="9.140625" style="104"/>
    <col min="2315" max="2315" width="11.5703125" style="104" customWidth="1"/>
    <col min="2316" max="2560" width="9.140625" style="104"/>
    <col min="2561" max="2561" width="12.42578125" style="104" customWidth="1"/>
    <col min="2562" max="2562" width="14" style="104" customWidth="1"/>
    <col min="2563" max="2563" width="9" style="104" customWidth="1"/>
    <col min="2564" max="2564" width="9.140625" style="104"/>
    <col min="2565" max="2565" width="6.85546875" style="104" customWidth="1"/>
    <col min="2566" max="2566" width="8" style="104" customWidth="1"/>
    <col min="2567" max="2567" width="5.85546875" style="104" customWidth="1"/>
    <col min="2568" max="2568" width="5.28515625" style="104" customWidth="1"/>
    <col min="2569" max="2569" width="18.85546875" style="104" customWidth="1"/>
    <col min="2570" max="2570" width="9.140625" style="104"/>
    <col min="2571" max="2571" width="11.5703125" style="104" customWidth="1"/>
    <col min="2572" max="2816" width="9.140625" style="104"/>
    <col min="2817" max="2817" width="12.42578125" style="104" customWidth="1"/>
    <col min="2818" max="2818" width="14" style="104" customWidth="1"/>
    <col min="2819" max="2819" width="9" style="104" customWidth="1"/>
    <col min="2820" max="2820" width="9.140625" style="104"/>
    <col min="2821" max="2821" width="6.85546875" style="104" customWidth="1"/>
    <col min="2822" max="2822" width="8" style="104" customWidth="1"/>
    <col min="2823" max="2823" width="5.85546875" style="104" customWidth="1"/>
    <col min="2824" max="2824" width="5.28515625" style="104" customWidth="1"/>
    <col min="2825" max="2825" width="18.85546875" style="104" customWidth="1"/>
    <col min="2826" max="2826" width="9.140625" style="104"/>
    <col min="2827" max="2827" width="11.5703125" style="104" customWidth="1"/>
    <col min="2828" max="3072" width="9.140625" style="104"/>
    <col min="3073" max="3073" width="12.42578125" style="104" customWidth="1"/>
    <col min="3074" max="3074" width="14" style="104" customWidth="1"/>
    <col min="3075" max="3075" width="9" style="104" customWidth="1"/>
    <col min="3076" max="3076" width="9.140625" style="104"/>
    <col min="3077" max="3077" width="6.85546875" style="104" customWidth="1"/>
    <col min="3078" max="3078" width="8" style="104" customWidth="1"/>
    <col min="3079" max="3079" width="5.85546875" style="104" customWidth="1"/>
    <col min="3080" max="3080" width="5.28515625" style="104" customWidth="1"/>
    <col min="3081" max="3081" width="18.85546875" style="104" customWidth="1"/>
    <col min="3082" max="3082" width="9.140625" style="104"/>
    <col min="3083" max="3083" width="11.5703125" style="104" customWidth="1"/>
    <col min="3084" max="3328" width="9.140625" style="104"/>
    <col min="3329" max="3329" width="12.42578125" style="104" customWidth="1"/>
    <col min="3330" max="3330" width="14" style="104" customWidth="1"/>
    <col min="3331" max="3331" width="9" style="104" customWidth="1"/>
    <col min="3332" max="3332" width="9.140625" style="104"/>
    <col min="3333" max="3333" width="6.85546875" style="104" customWidth="1"/>
    <col min="3334" max="3334" width="8" style="104" customWidth="1"/>
    <col min="3335" max="3335" width="5.85546875" style="104" customWidth="1"/>
    <col min="3336" max="3336" width="5.28515625" style="104" customWidth="1"/>
    <col min="3337" max="3337" width="18.85546875" style="104" customWidth="1"/>
    <col min="3338" max="3338" width="9.140625" style="104"/>
    <col min="3339" max="3339" width="11.5703125" style="104" customWidth="1"/>
    <col min="3340" max="3584" width="9.140625" style="104"/>
    <col min="3585" max="3585" width="12.42578125" style="104" customWidth="1"/>
    <col min="3586" max="3586" width="14" style="104" customWidth="1"/>
    <col min="3587" max="3587" width="9" style="104" customWidth="1"/>
    <col min="3588" max="3588" width="9.140625" style="104"/>
    <col min="3589" max="3589" width="6.85546875" style="104" customWidth="1"/>
    <col min="3590" max="3590" width="8" style="104" customWidth="1"/>
    <col min="3591" max="3591" width="5.85546875" style="104" customWidth="1"/>
    <col min="3592" max="3592" width="5.28515625" style="104" customWidth="1"/>
    <col min="3593" max="3593" width="18.85546875" style="104" customWidth="1"/>
    <col min="3594" max="3594" width="9.140625" style="104"/>
    <col min="3595" max="3595" width="11.5703125" style="104" customWidth="1"/>
    <col min="3596" max="3840" width="9.140625" style="104"/>
    <col min="3841" max="3841" width="12.42578125" style="104" customWidth="1"/>
    <col min="3842" max="3842" width="14" style="104" customWidth="1"/>
    <col min="3843" max="3843" width="9" style="104" customWidth="1"/>
    <col min="3844" max="3844" width="9.140625" style="104"/>
    <col min="3845" max="3845" width="6.85546875" style="104" customWidth="1"/>
    <col min="3846" max="3846" width="8" style="104" customWidth="1"/>
    <col min="3847" max="3847" width="5.85546875" style="104" customWidth="1"/>
    <col min="3848" max="3848" width="5.28515625" style="104" customWidth="1"/>
    <col min="3849" max="3849" width="18.85546875" style="104" customWidth="1"/>
    <col min="3850" max="3850" width="9.140625" style="104"/>
    <col min="3851" max="3851" width="11.5703125" style="104" customWidth="1"/>
    <col min="3852" max="4096" width="9.140625" style="104"/>
    <col min="4097" max="4097" width="12.42578125" style="104" customWidth="1"/>
    <col min="4098" max="4098" width="14" style="104" customWidth="1"/>
    <col min="4099" max="4099" width="9" style="104" customWidth="1"/>
    <col min="4100" max="4100" width="9.140625" style="104"/>
    <col min="4101" max="4101" width="6.85546875" style="104" customWidth="1"/>
    <col min="4102" max="4102" width="8" style="104" customWidth="1"/>
    <col min="4103" max="4103" width="5.85546875" style="104" customWidth="1"/>
    <col min="4104" max="4104" width="5.28515625" style="104" customWidth="1"/>
    <col min="4105" max="4105" width="18.85546875" style="104" customWidth="1"/>
    <col min="4106" max="4106" width="9.140625" style="104"/>
    <col min="4107" max="4107" width="11.5703125" style="104" customWidth="1"/>
    <col min="4108" max="4352" width="9.140625" style="104"/>
    <col min="4353" max="4353" width="12.42578125" style="104" customWidth="1"/>
    <col min="4354" max="4354" width="14" style="104" customWidth="1"/>
    <col min="4355" max="4355" width="9" style="104" customWidth="1"/>
    <col min="4356" max="4356" width="9.140625" style="104"/>
    <col min="4357" max="4357" width="6.85546875" style="104" customWidth="1"/>
    <col min="4358" max="4358" width="8" style="104" customWidth="1"/>
    <col min="4359" max="4359" width="5.85546875" style="104" customWidth="1"/>
    <col min="4360" max="4360" width="5.28515625" style="104" customWidth="1"/>
    <col min="4361" max="4361" width="18.85546875" style="104" customWidth="1"/>
    <col min="4362" max="4362" width="9.140625" style="104"/>
    <col min="4363" max="4363" width="11.5703125" style="104" customWidth="1"/>
    <col min="4364" max="4608" width="9.140625" style="104"/>
    <col min="4609" max="4609" width="12.42578125" style="104" customWidth="1"/>
    <col min="4610" max="4610" width="14" style="104" customWidth="1"/>
    <col min="4611" max="4611" width="9" style="104" customWidth="1"/>
    <col min="4612" max="4612" width="9.140625" style="104"/>
    <col min="4613" max="4613" width="6.85546875" style="104" customWidth="1"/>
    <col min="4614" max="4614" width="8" style="104" customWidth="1"/>
    <col min="4615" max="4615" width="5.85546875" style="104" customWidth="1"/>
    <col min="4616" max="4616" width="5.28515625" style="104" customWidth="1"/>
    <col min="4617" max="4617" width="18.85546875" style="104" customWidth="1"/>
    <col min="4618" max="4618" width="9.140625" style="104"/>
    <col min="4619" max="4619" width="11.5703125" style="104" customWidth="1"/>
    <col min="4620" max="4864" width="9.140625" style="104"/>
    <col min="4865" max="4865" width="12.42578125" style="104" customWidth="1"/>
    <col min="4866" max="4866" width="14" style="104" customWidth="1"/>
    <col min="4867" max="4867" width="9" style="104" customWidth="1"/>
    <col min="4868" max="4868" width="9.140625" style="104"/>
    <col min="4869" max="4869" width="6.85546875" style="104" customWidth="1"/>
    <col min="4870" max="4870" width="8" style="104" customWidth="1"/>
    <col min="4871" max="4871" width="5.85546875" style="104" customWidth="1"/>
    <col min="4872" max="4872" width="5.28515625" style="104" customWidth="1"/>
    <col min="4873" max="4873" width="18.85546875" style="104" customWidth="1"/>
    <col min="4874" max="4874" width="9.140625" style="104"/>
    <col min="4875" max="4875" width="11.5703125" style="104" customWidth="1"/>
    <col min="4876" max="5120" width="9.140625" style="104"/>
    <col min="5121" max="5121" width="12.42578125" style="104" customWidth="1"/>
    <col min="5122" max="5122" width="14" style="104" customWidth="1"/>
    <col min="5123" max="5123" width="9" style="104" customWidth="1"/>
    <col min="5124" max="5124" width="9.140625" style="104"/>
    <col min="5125" max="5125" width="6.85546875" style="104" customWidth="1"/>
    <col min="5126" max="5126" width="8" style="104" customWidth="1"/>
    <col min="5127" max="5127" width="5.85546875" style="104" customWidth="1"/>
    <col min="5128" max="5128" width="5.28515625" style="104" customWidth="1"/>
    <col min="5129" max="5129" width="18.85546875" style="104" customWidth="1"/>
    <col min="5130" max="5130" width="9.140625" style="104"/>
    <col min="5131" max="5131" width="11.5703125" style="104" customWidth="1"/>
    <col min="5132" max="5376" width="9.140625" style="104"/>
    <col min="5377" max="5377" width="12.42578125" style="104" customWidth="1"/>
    <col min="5378" max="5378" width="14" style="104" customWidth="1"/>
    <col min="5379" max="5379" width="9" style="104" customWidth="1"/>
    <col min="5380" max="5380" width="9.140625" style="104"/>
    <col min="5381" max="5381" width="6.85546875" style="104" customWidth="1"/>
    <col min="5382" max="5382" width="8" style="104" customWidth="1"/>
    <col min="5383" max="5383" width="5.85546875" style="104" customWidth="1"/>
    <col min="5384" max="5384" width="5.28515625" style="104" customWidth="1"/>
    <col min="5385" max="5385" width="18.85546875" style="104" customWidth="1"/>
    <col min="5386" max="5386" width="9.140625" style="104"/>
    <col min="5387" max="5387" width="11.5703125" style="104" customWidth="1"/>
    <col min="5388" max="5632" width="9.140625" style="104"/>
    <col min="5633" max="5633" width="12.42578125" style="104" customWidth="1"/>
    <col min="5634" max="5634" width="14" style="104" customWidth="1"/>
    <col min="5635" max="5635" width="9" style="104" customWidth="1"/>
    <col min="5636" max="5636" width="9.140625" style="104"/>
    <col min="5637" max="5637" width="6.85546875" style="104" customWidth="1"/>
    <col min="5638" max="5638" width="8" style="104" customWidth="1"/>
    <col min="5639" max="5639" width="5.85546875" style="104" customWidth="1"/>
    <col min="5640" max="5640" width="5.28515625" style="104" customWidth="1"/>
    <col min="5641" max="5641" width="18.85546875" style="104" customWidth="1"/>
    <col min="5642" max="5642" width="9.140625" style="104"/>
    <col min="5643" max="5643" width="11.5703125" style="104" customWidth="1"/>
    <col min="5644" max="5888" width="9.140625" style="104"/>
    <col min="5889" max="5889" width="12.42578125" style="104" customWidth="1"/>
    <col min="5890" max="5890" width="14" style="104" customWidth="1"/>
    <col min="5891" max="5891" width="9" style="104" customWidth="1"/>
    <col min="5892" max="5892" width="9.140625" style="104"/>
    <col min="5893" max="5893" width="6.85546875" style="104" customWidth="1"/>
    <col min="5894" max="5894" width="8" style="104" customWidth="1"/>
    <col min="5895" max="5895" width="5.85546875" style="104" customWidth="1"/>
    <col min="5896" max="5896" width="5.28515625" style="104" customWidth="1"/>
    <col min="5897" max="5897" width="18.85546875" style="104" customWidth="1"/>
    <col min="5898" max="5898" width="9.140625" style="104"/>
    <col min="5899" max="5899" width="11.5703125" style="104" customWidth="1"/>
    <col min="5900" max="6144" width="9.140625" style="104"/>
    <col min="6145" max="6145" width="12.42578125" style="104" customWidth="1"/>
    <col min="6146" max="6146" width="14" style="104" customWidth="1"/>
    <col min="6147" max="6147" width="9" style="104" customWidth="1"/>
    <col min="6148" max="6148" width="9.140625" style="104"/>
    <col min="6149" max="6149" width="6.85546875" style="104" customWidth="1"/>
    <col min="6150" max="6150" width="8" style="104" customWidth="1"/>
    <col min="6151" max="6151" width="5.85546875" style="104" customWidth="1"/>
    <col min="6152" max="6152" width="5.28515625" style="104" customWidth="1"/>
    <col min="6153" max="6153" width="18.85546875" style="104" customWidth="1"/>
    <col min="6154" max="6154" width="9.140625" style="104"/>
    <col min="6155" max="6155" width="11.5703125" style="104" customWidth="1"/>
    <col min="6156" max="6400" width="9.140625" style="104"/>
    <col min="6401" max="6401" width="12.42578125" style="104" customWidth="1"/>
    <col min="6402" max="6402" width="14" style="104" customWidth="1"/>
    <col min="6403" max="6403" width="9" style="104" customWidth="1"/>
    <col min="6404" max="6404" width="9.140625" style="104"/>
    <col min="6405" max="6405" width="6.85546875" style="104" customWidth="1"/>
    <col min="6406" max="6406" width="8" style="104" customWidth="1"/>
    <col min="6407" max="6407" width="5.85546875" style="104" customWidth="1"/>
    <col min="6408" max="6408" width="5.28515625" style="104" customWidth="1"/>
    <col min="6409" max="6409" width="18.85546875" style="104" customWidth="1"/>
    <col min="6410" max="6410" width="9.140625" style="104"/>
    <col min="6411" max="6411" width="11.5703125" style="104" customWidth="1"/>
    <col min="6412" max="6656" width="9.140625" style="104"/>
    <col min="6657" max="6657" width="12.42578125" style="104" customWidth="1"/>
    <col min="6658" max="6658" width="14" style="104" customWidth="1"/>
    <col min="6659" max="6659" width="9" style="104" customWidth="1"/>
    <col min="6660" max="6660" width="9.140625" style="104"/>
    <col min="6661" max="6661" width="6.85546875" style="104" customWidth="1"/>
    <col min="6662" max="6662" width="8" style="104" customWidth="1"/>
    <col min="6663" max="6663" width="5.85546875" style="104" customWidth="1"/>
    <col min="6664" max="6664" width="5.28515625" style="104" customWidth="1"/>
    <col min="6665" max="6665" width="18.85546875" style="104" customWidth="1"/>
    <col min="6666" max="6666" width="9.140625" style="104"/>
    <col min="6667" max="6667" width="11.5703125" style="104" customWidth="1"/>
    <col min="6668" max="6912" width="9.140625" style="104"/>
    <col min="6913" max="6913" width="12.42578125" style="104" customWidth="1"/>
    <col min="6914" max="6914" width="14" style="104" customWidth="1"/>
    <col min="6915" max="6915" width="9" style="104" customWidth="1"/>
    <col min="6916" max="6916" width="9.140625" style="104"/>
    <col min="6917" max="6917" width="6.85546875" style="104" customWidth="1"/>
    <col min="6918" max="6918" width="8" style="104" customWidth="1"/>
    <col min="6919" max="6919" width="5.85546875" style="104" customWidth="1"/>
    <col min="6920" max="6920" width="5.28515625" style="104" customWidth="1"/>
    <col min="6921" max="6921" width="18.85546875" style="104" customWidth="1"/>
    <col min="6922" max="6922" width="9.140625" style="104"/>
    <col min="6923" max="6923" width="11.5703125" style="104" customWidth="1"/>
    <col min="6924" max="7168" width="9.140625" style="104"/>
    <col min="7169" max="7169" width="12.42578125" style="104" customWidth="1"/>
    <col min="7170" max="7170" width="14" style="104" customWidth="1"/>
    <col min="7171" max="7171" width="9" style="104" customWidth="1"/>
    <col min="7172" max="7172" width="9.140625" style="104"/>
    <col min="7173" max="7173" width="6.85546875" style="104" customWidth="1"/>
    <col min="7174" max="7174" width="8" style="104" customWidth="1"/>
    <col min="7175" max="7175" width="5.85546875" style="104" customWidth="1"/>
    <col min="7176" max="7176" width="5.28515625" style="104" customWidth="1"/>
    <col min="7177" max="7177" width="18.85546875" style="104" customWidth="1"/>
    <col min="7178" max="7178" width="9.140625" style="104"/>
    <col min="7179" max="7179" width="11.5703125" style="104" customWidth="1"/>
    <col min="7180" max="7424" width="9.140625" style="104"/>
    <col min="7425" max="7425" width="12.42578125" style="104" customWidth="1"/>
    <col min="7426" max="7426" width="14" style="104" customWidth="1"/>
    <col min="7427" max="7427" width="9" style="104" customWidth="1"/>
    <col min="7428" max="7428" width="9.140625" style="104"/>
    <col min="7429" max="7429" width="6.85546875" style="104" customWidth="1"/>
    <col min="7430" max="7430" width="8" style="104" customWidth="1"/>
    <col min="7431" max="7431" width="5.85546875" style="104" customWidth="1"/>
    <col min="7432" max="7432" width="5.28515625" style="104" customWidth="1"/>
    <col min="7433" max="7433" width="18.85546875" style="104" customWidth="1"/>
    <col min="7434" max="7434" width="9.140625" style="104"/>
    <col min="7435" max="7435" width="11.5703125" style="104" customWidth="1"/>
    <col min="7436" max="7680" width="9.140625" style="104"/>
    <col min="7681" max="7681" width="12.42578125" style="104" customWidth="1"/>
    <col min="7682" max="7682" width="14" style="104" customWidth="1"/>
    <col min="7683" max="7683" width="9" style="104" customWidth="1"/>
    <col min="7684" max="7684" width="9.140625" style="104"/>
    <col min="7685" max="7685" width="6.85546875" style="104" customWidth="1"/>
    <col min="7686" max="7686" width="8" style="104" customWidth="1"/>
    <col min="7687" max="7687" width="5.85546875" style="104" customWidth="1"/>
    <col min="7688" max="7688" width="5.28515625" style="104" customWidth="1"/>
    <col min="7689" max="7689" width="18.85546875" style="104" customWidth="1"/>
    <col min="7690" max="7690" width="9.140625" style="104"/>
    <col min="7691" max="7691" width="11.5703125" style="104" customWidth="1"/>
    <col min="7692" max="7936" width="9.140625" style="104"/>
    <col min="7937" max="7937" width="12.42578125" style="104" customWidth="1"/>
    <col min="7938" max="7938" width="14" style="104" customWidth="1"/>
    <col min="7939" max="7939" width="9" style="104" customWidth="1"/>
    <col min="7940" max="7940" width="9.140625" style="104"/>
    <col min="7941" max="7941" width="6.85546875" style="104" customWidth="1"/>
    <col min="7942" max="7942" width="8" style="104" customWidth="1"/>
    <col min="7943" max="7943" width="5.85546875" style="104" customWidth="1"/>
    <col min="7944" max="7944" width="5.28515625" style="104" customWidth="1"/>
    <col min="7945" max="7945" width="18.85546875" style="104" customWidth="1"/>
    <col min="7946" max="7946" width="9.140625" style="104"/>
    <col min="7947" max="7947" width="11.5703125" style="104" customWidth="1"/>
    <col min="7948" max="8192" width="9.140625" style="104"/>
    <col min="8193" max="8193" width="12.42578125" style="104" customWidth="1"/>
    <col min="8194" max="8194" width="14" style="104" customWidth="1"/>
    <col min="8195" max="8195" width="9" style="104" customWidth="1"/>
    <col min="8196" max="8196" width="9.140625" style="104"/>
    <col min="8197" max="8197" width="6.85546875" style="104" customWidth="1"/>
    <col min="8198" max="8198" width="8" style="104" customWidth="1"/>
    <col min="8199" max="8199" width="5.85546875" style="104" customWidth="1"/>
    <col min="8200" max="8200" width="5.28515625" style="104" customWidth="1"/>
    <col min="8201" max="8201" width="18.85546875" style="104" customWidth="1"/>
    <col min="8202" max="8202" width="9.140625" style="104"/>
    <col min="8203" max="8203" width="11.5703125" style="104" customWidth="1"/>
    <col min="8204" max="8448" width="9.140625" style="104"/>
    <col min="8449" max="8449" width="12.42578125" style="104" customWidth="1"/>
    <col min="8450" max="8450" width="14" style="104" customWidth="1"/>
    <col min="8451" max="8451" width="9" style="104" customWidth="1"/>
    <col min="8452" max="8452" width="9.140625" style="104"/>
    <col min="8453" max="8453" width="6.85546875" style="104" customWidth="1"/>
    <col min="8454" max="8454" width="8" style="104" customWidth="1"/>
    <col min="8455" max="8455" width="5.85546875" style="104" customWidth="1"/>
    <col min="8456" max="8456" width="5.28515625" style="104" customWidth="1"/>
    <col min="8457" max="8457" width="18.85546875" style="104" customWidth="1"/>
    <col min="8458" max="8458" width="9.140625" style="104"/>
    <col min="8459" max="8459" width="11.5703125" style="104" customWidth="1"/>
    <col min="8460" max="8704" width="9.140625" style="104"/>
    <col min="8705" max="8705" width="12.42578125" style="104" customWidth="1"/>
    <col min="8706" max="8706" width="14" style="104" customWidth="1"/>
    <col min="8707" max="8707" width="9" style="104" customWidth="1"/>
    <col min="8708" max="8708" width="9.140625" style="104"/>
    <col min="8709" max="8709" width="6.85546875" style="104" customWidth="1"/>
    <col min="8710" max="8710" width="8" style="104" customWidth="1"/>
    <col min="8711" max="8711" width="5.85546875" style="104" customWidth="1"/>
    <col min="8712" max="8712" width="5.28515625" style="104" customWidth="1"/>
    <col min="8713" max="8713" width="18.85546875" style="104" customWidth="1"/>
    <col min="8714" max="8714" width="9.140625" style="104"/>
    <col min="8715" max="8715" width="11.5703125" style="104" customWidth="1"/>
    <col min="8716" max="8960" width="9.140625" style="104"/>
    <col min="8961" max="8961" width="12.42578125" style="104" customWidth="1"/>
    <col min="8962" max="8962" width="14" style="104" customWidth="1"/>
    <col min="8963" max="8963" width="9" style="104" customWidth="1"/>
    <col min="8964" max="8964" width="9.140625" style="104"/>
    <col min="8965" max="8965" width="6.85546875" style="104" customWidth="1"/>
    <col min="8966" max="8966" width="8" style="104" customWidth="1"/>
    <col min="8967" max="8967" width="5.85546875" style="104" customWidth="1"/>
    <col min="8968" max="8968" width="5.28515625" style="104" customWidth="1"/>
    <col min="8969" max="8969" width="18.85546875" style="104" customWidth="1"/>
    <col min="8970" max="8970" width="9.140625" style="104"/>
    <col min="8971" max="8971" width="11.5703125" style="104" customWidth="1"/>
    <col min="8972" max="9216" width="9.140625" style="104"/>
    <col min="9217" max="9217" width="12.42578125" style="104" customWidth="1"/>
    <col min="9218" max="9218" width="14" style="104" customWidth="1"/>
    <col min="9219" max="9219" width="9" style="104" customWidth="1"/>
    <col min="9220" max="9220" width="9.140625" style="104"/>
    <col min="9221" max="9221" width="6.85546875" style="104" customWidth="1"/>
    <col min="9222" max="9222" width="8" style="104" customWidth="1"/>
    <col min="9223" max="9223" width="5.85546875" style="104" customWidth="1"/>
    <col min="9224" max="9224" width="5.28515625" style="104" customWidth="1"/>
    <col min="9225" max="9225" width="18.85546875" style="104" customWidth="1"/>
    <col min="9226" max="9226" width="9.140625" style="104"/>
    <col min="9227" max="9227" width="11.5703125" style="104" customWidth="1"/>
    <col min="9228" max="9472" width="9.140625" style="104"/>
    <col min="9473" max="9473" width="12.42578125" style="104" customWidth="1"/>
    <col min="9474" max="9474" width="14" style="104" customWidth="1"/>
    <col min="9475" max="9475" width="9" style="104" customWidth="1"/>
    <col min="9476" max="9476" width="9.140625" style="104"/>
    <col min="9477" max="9477" width="6.85546875" style="104" customWidth="1"/>
    <col min="9478" max="9478" width="8" style="104" customWidth="1"/>
    <col min="9479" max="9479" width="5.85546875" style="104" customWidth="1"/>
    <col min="9480" max="9480" width="5.28515625" style="104" customWidth="1"/>
    <col min="9481" max="9481" width="18.85546875" style="104" customWidth="1"/>
    <col min="9482" max="9482" width="9.140625" style="104"/>
    <col min="9483" max="9483" width="11.5703125" style="104" customWidth="1"/>
    <col min="9484" max="9728" width="9.140625" style="104"/>
    <col min="9729" max="9729" width="12.42578125" style="104" customWidth="1"/>
    <col min="9730" max="9730" width="14" style="104" customWidth="1"/>
    <col min="9731" max="9731" width="9" style="104" customWidth="1"/>
    <col min="9732" max="9732" width="9.140625" style="104"/>
    <col min="9733" max="9733" width="6.85546875" style="104" customWidth="1"/>
    <col min="9734" max="9734" width="8" style="104" customWidth="1"/>
    <col min="9735" max="9735" width="5.85546875" style="104" customWidth="1"/>
    <col min="9736" max="9736" width="5.28515625" style="104" customWidth="1"/>
    <col min="9737" max="9737" width="18.85546875" style="104" customWidth="1"/>
    <col min="9738" max="9738" width="9.140625" style="104"/>
    <col min="9739" max="9739" width="11.5703125" style="104" customWidth="1"/>
    <col min="9740" max="9984" width="9.140625" style="104"/>
    <col min="9985" max="9985" width="12.42578125" style="104" customWidth="1"/>
    <col min="9986" max="9986" width="14" style="104" customWidth="1"/>
    <col min="9987" max="9987" width="9" style="104" customWidth="1"/>
    <col min="9988" max="9988" width="9.140625" style="104"/>
    <col min="9989" max="9989" width="6.85546875" style="104" customWidth="1"/>
    <col min="9990" max="9990" width="8" style="104" customWidth="1"/>
    <col min="9991" max="9991" width="5.85546875" style="104" customWidth="1"/>
    <col min="9992" max="9992" width="5.28515625" style="104" customWidth="1"/>
    <col min="9993" max="9993" width="18.85546875" style="104" customWidth="1"/>
    <col min="9994" max="9994" width="9.140625" style="104"/>
    <col min="9995" max="9995" width="11.5703125" style="104" customWidth="1"/>
    <col min="9996" max="10240" width="9.140625" style="104"/>
    <col min="10241" max="10241" width="12.42578125" style="104" customWidth="1"/>
    <col min="10242" max="10242" width="14" style="104" customWidth="1"/>
    <col min="10243" max="10243" width="9" style="104" customWidth="1"/>
    <col min="10244" max="10244" width="9.140625" style="104"/>
    <col min="10245" max="10245" width="6.85546875" style="104" customWidth="1"/>
    <col min="10246" max="10246" width="8" style="104" customWidth="1"/>
    <col min="10247" max="10247" width="5.85546875" style="104" customWidth="1"/>
    <col min="10248" max="10248" width="5.28515625" style="104" customWidth="1"/>
    <col min="10249" max="10249" width="18.85546875" style="104" customWidth="1"/>
    <col min="10250" max="10250" width="9.140625" style="104"/>
    <col min="10251" max="10251" width="11.5703125" style="104" customWidth="1"/>
    <col min="10252" max="10496" width="9.140625" style="104"/>
    <col min="10497" max="10497" width="12.42578125" style="104" customWidth="1"/>
    <col min="10498" max="10498" width="14" style="104" customWidth="1"/>
    <col min="10499" max="10499" width="9" style="104" customWidth="1"/>
    <col min="10500" max="10500" width="9.140625" style="104"/>
    <col min="10501" max="10501" width="6.85546875" style="104" customWidth="1"/>
    <col min="10502" max="10502" width="8" style="104" customWidth="1"/>
    <col min="10503" max="10503" width="5.85546875" style="104" customWidth="1"/>
    <col min="10504" max="10504" width="5.28515625" style="104" customWidth="1"/>
    <col min="10505" max="10505" width="18.85546875" style="104" customWidth="1"/>
    <col min="10506" max="10506" width="9.140625" style="104"/>
    <col min="10507" max="10507" width="11.5703125" style="104" customWidth="1"/>
    <col min="10508" max="10752" width="9.140625" style="104"/>
    <col min="10753" max="10753" width="12.42578125" style="104" customWidth="1"/>
    <col min="10754" max="10754" width="14" style="104" customWidth="1"/>
    <col min="10755" max="10755" width="9" style="104" customWidth="1"/>
    <col min="10756" max="10756" width="9.140625" style="104"/>
    <col min="10757" max="10757" width="6.85546875" style="104" customWidth="1"/>
    <col min="10758" max="10758" width="8" style="104" customWidth="1"/>
    <col min="10759" max="10759" width="5.85546875" style="104" customWidth="1"/>
    <col min="10760" max="10760" width="5.28515625" style="104" customWidth="1"/>
    <col min="10761" max="10761" width="18.85546875" style="104" customWidth="1"/>
    <col min="10762" max="10762" width="9.140625" style="104"/>
    <col min="10763" max="10763" width="11.5703125" style="104" customWidth="1"/>
    <col min="10764" max="11008" width="9.140625" style="104"/>
    <col min="11009" max="11009" width="12.42578125" style="104" customWidth="1"/>
    <col min="11010" max="11010" width="14" style="104" customWidth="1"/>
    <col min="11011" max="11011" width="9" style="104" customWidth="1"/>
    <col min="11012" max="11012" width="9.140625" style="104"/>
    <col min="11013" max="11013" width="6.85546875" style="104" customWidth="1"/>
    <col min="11014" max="11014" width="8" style="104" customWidth="1"/>
    <col min="11015" max="11015" width="5.85546875" style="104" customWidth="1"/>
    <col min="11016" max="11016" width="5.28515625" style="104" customWidth="1"/>
    <col min="11017" max="11017" width="18.85546875" style="104" customWidth="1"/>
    <col min="11018" max="11018" width="9.140625" style="104"/>
    <col min="11019" max="11019" width="11.5703125" style="104" customWidth="1"/>
    <col min="11020" max="11264" width="9.140625" style="104"/>
    <col min="11265" max="11265" width="12.42578125" style="104" customWidth="1"/>
    <col min="11266" max="11266" width="14" style="104" customWidth="1"/>
    <col min="11267" max="11267" width="9" style="104" customWidth="1"/>
    <col min="11268" max="11268" width="9.140625" style="104"/>
    <col min="11269" max="11269" width="6.85546875" style="104" customWidth="1"/>
    <col min="11270" max="11270" width="8" style="104" customWidth="1"/>
    <col min="11271" max="11271" width="5.85546875" style="104" customWidth="1"/>
    <col min="11272" max="11272" width="5.28515625" style="104" customWidth="1"/>
    <col min="11273" max="11273" width="18.85546875" style="104" customWidth="1"/>
    <col min="11274" max="11274" width="9.140625" style="104"/>
    <col min="11275" max="11275" width="11.5703125" style="104" customWidth="1"/>
    <col min="11276" max="11520" width="9.140625" style="104"/>
    <col min="11521" max="11521" width="12.42578125" style="104" customWidth="1"/>
    <col min="11522" max="11522" width="14" style="104" customWidth="1"/>
    <col min="11523" max="11523" width="9" style="104" customWidth="1"/>
    <col min="11524" max="11524" width="9.140625" style="104"/>
    <col min="11525" max="11525" width="6.85546875" style="104" customWidth="1"/>
    <col min="11526" max="11526" width="8" style="104" customWidth="1"/>
    <col min="11527" max="11527" width="5.85546875" style="104" customWidth="1"/>
    <col min="11528" max="11528" width="5.28515625" style="104" customWidth="1"/>
    <col min="11529" max="11529" width="18.85546875" style="104" customWidth="1"/>
    <col min="11530" max="11530" width="9.140625" style="104"/>
    <col min="11531" max="11531" width="11.5703125" style="104" customWidth="1"/>
    <col min="11532" max="11776" width="9.140625" style="104"/>
    <col min="11777" max="11777" width="12.42578125" style="104" customWidth="1"/>
    <col min="11778" max="11778" width="14" style="104" customWidth="1"/>
    <col min="11779" max="11779" width="9" style="104" customWidth="1"/>
    <col min="11780" max="11780" width="9.140625" style="104"/>
    <col min="11781" max="11781" width="6.85546875" style="104" customWidth="1"/>
    <col min="11782" max="11782" width="8" style="104" customWidth="1"/>
    <col min="11783" max="11783" width="5.85546875" style="104" customWidth="1"/>
    <col min="11784" max="11784" width="5.28515625" style="104" customWidth="1"/>
    <col min="11785" max="11785" width="18.85546875" style="104" customWidth="1"/>
    <col min="11786" max="11786" width="9.140625" style="104"/>
    <col min="11787" max="11787" width="11.5703125" style="104" customWidth="1"/>
    <col min="11788" max="12032" width="9.140625" style="104"/>
    <col min="12033" max="12033" width="12.42578125" style="104" customWidth="1"/>
    <col min="12034" max="12034" width="14" style="104" customWidth="1"/>
    <col min="12035" max="12035" width="9" style="104" customWidth="1"/>
    <col min="12036" max="12036" width="9.140625" style="104"/>
    <col min="12037" max="12037" width="6.85546875" style="104" customWidth="1"/>
    <col min="12038" max="12038" width="8" style="104" customWidth="1"/>
    <col min="12039" max="12039" width="5.85546875" style="104" customWidth="1"/>
    <col min="12040" max="12040" width="5.28515625" style="104" customWidth="1"/>
    <col min="12041" max="12041" width="18.85546875" style="104" customWidth="1"/>
    <col min="12042" max="12042" width="9.140625" style="104"/>
    <col min="12043" max="12043" width="11.5703125" style="104" customWidth="1"/>
    <col min="12044" max="12288" width="9.140625" style="104"/>
    <col min="12289" max="12289" width="12.42578125" style="104" customWidth="1"/>
    <col min="12290" max="12290" width="14" style="104" customWidth="1"/>
    <col min="12291" max="12291" width="9" style="104" customWidth="1"/>
    <col min="12292" max="12292" width="9.140625" style="104"/>
    <col min="12293" max="12293" width="6.85546875" style="104" customWidth="1"/>
    <col min="12294" max="12294" width="8" style="104" customWidth="1"/>
    <col min="12295" max="12295" width="5.85546875" style="104" customWidth="1"/>
    <col min="12296" max="12296" width="5.28515625" style="104" customWidth="1"/>
    <col min="12297" max="12297" width="18.85546875" style="104" customWidth="1"/>
    <col min="12298" max="12298" width="9.140625" style="104"/>
    <col min="12299" max="12299" width="11.5703125" style="104" customWidth="1"/>
    <col min="12300" max="12544" width="9.140625" style="104"/>
    <col min="12545" max="12545" width="12.42578125" style="104" customWidth="1"/>
    <col min="12546" max="12546" width="14" style="104" customWidth="1"/>
    <col min="12547" max="12547" width="9" style="104" customWidth="1"/>
    <col min="12548" max="12548" width="9.140625" style="104"/>
    <col min="12549" max="12549" width="6.85546875" style="104" customWidth="1"/>
    <col min="12550" max="12550" width="8" style="104" customWidth="1"/>
    <col min="12551" max="12551" width="5.85546875" style="104" customWidth="1"/>
    <col min="12552" max="12552" width="5.28515625" style="104" customWidth="1"/>
    <col min="12553" max="12553" width="18.85546875" style="104" customWidth="1"/>
    <col min="12554" max="12554" width="9.140625" style="104"/>
    <col min="12555" max="12555" width="11.5703125" style="104" customWidth="1"/>
    <col min="12556" max="12800" width="9.140625" style="104"/>
    <col min="12801" max="12801" width="12.42578125" style="104" customWidth="1"/>
    <col min="12802" max="12802" width="14" style="104" customWidth="1"/>
    <col min="12803" max="12803" width="9" style="104" customWidth="1"/>
    <col min="12804" max="12804" width="9.140625" style="104"/>
    <col min="12805" max="12805" width="6.85546875" style="104" customWidth="1"/>
    <col min="12806" max="12806" width="8" style="104" customWidth="1"/>
    <col min="12807" max="12807" width="5.85546875" style="104" customWidth="1"/>
    <col min="12808" max="12808" width="5.28515625" style="104" customWidth="1"/>
    <col min="12809" max="12809" width="18.85546875" style="104" customWidth="1"/>
    <col min="12810" max="12810" width="9.140625" style="104"/>
    <col min="12811" max="12811" width="11.5703125" style="104" customWidth="1"/>
    <col min="12812" max="13056" width="9.140625" style="104"/>
    <col min="13057" max="13057" width="12.42578125" style="104" customWidth="1"/>
    <col min="13058" max="13058" width="14" style="104" customWidth="1"/>
    <col min="13059" max="13059" width="9" style="104" customWidth="1"/>
    <col min="13060" max="13060" width="9.140625" style="104"/>
    <col min="13061" max="13061" width="6.85546875" style="104" customWidth="1"/>
    <col min="13062" max="13062" width="8" style="104" customWidth="1"/>
    <col min="13063" max="13063" width="5.85546875" style="104" customWidth="1"/>
    <col min="13064" max="13064" width="5.28515625" style="104" customWidth="1"/>
    <col min="13065" max="13065" width="18.85546875" style="104" customWidth="1"/>
    <col min="13066" max="13066" width="9.140625" style="104"/>
    <col min="13067" max="13067" width="11.5703125" style="104" customWidth="1"/>
    <col min="13068" max="13312" width="9.140625" style="104"/>
    <col min="13313" max="13313" width="12.42578125" style="104" customWidth="1"/>
    <col min="13314" max="13314" width="14" style="104" customWidth="1"/>
    <col min="13315" max="13315" width="9" style="104" customWidth="1"/>
    <col min="13316" max="13316" width="9.140625" style="104"/>
    <col min="13317" max="13317" width="6.85546875" style="104" customWidth="1"/>
    <col min="13318" max="13318" width="8" style="104" customWidth="1"/>
    <col min="13319" max="13319" width="5.85546875" style="104" customWidth="1"/>
    <col min="13320" max="13320" width="5.28515625" style="104" customWidth="1"/>
    <col min="13321" max="13321" width="18.85546875" style="104" customWidth="1"/>
    <col min="13322" max="13322" width="9.140625" style="104"/>
    <col min="13323" max="13323" width="11.5703125" style="104" customWidth="1"/>
    <col min="13324" max="13568" width="9.140625" style="104"/>
    <col min="13569" max="13569" width="12.42578125" style="104" customWidth="1"/>
    <col min="13570" max="13570" width="14" style="104" customWidth="1"/>
    <col min="13571" max="13571" width="9" style="104" customWidth="1"/>
    <col min="13572" max="13572" width="9.140625" style="104"/>
    <col min="13573" max="13573" width="6.85546875" style="104" customWidth="1"/>
    <col min="13574" max="13574" width="8" style="104" customWidth="1"/>
    <col min="13575" max="13575" width="5.85546875" style="104" customWidth="1"/>
    <col min="13576" max="13576" width="5.28515625" style="104" customWidth="1"/>
    <col min="13577" max="13577" width="18.85546875" style="104" customWidth="1"/>
    <col min="13578" max="13578" width="9.140625" style="104"/>
    <col min="13579" max="13579" width="11.5703125" style="104" customWidth="1"/>
    <col min="13580" max="13824" width="9.140625" style="104"/>
    <col min="13825" max="13825" width="12.42578125" style="104" customWidth="1"/>
    <col min="13826" max="13826" width="14" style="104" customWidth="1"/>
    <col min="13827" max="13827" width="9" style="104" customWidth="1"/>
    <col min="13828" max="13828" width="9.140625" style="104"/>
    <col min="13829" max="13829" width="6.85546875" style="104" customWidth="1"/>
    <col min="13830" max="13830" width="8" style="104" customWidth="1"/>
    <col min="13831" max="13831" width="5.85546875" style="104" customWidth="1"/>
    <col min="13832" max="13832" width="5.28515625" style="104" customWidth="1"/>
    <col min="13833" max="13833" width="18.85546875" style="104" customWidth="1"/>
    <col min="13834" max="13834" width="9.140625" style="104"/>
    <col min="13835" max="13835" width="11.5703125" style="104" customWidth="1"/>
    <col min="13836" max="14080" width="9.140625" style="104"/>
    <col min="14081" max="14081" width="12.42578125" style="104" customWidth="1"/>
    <col min="14082" max="14082" width="14" style="104" customWidth="1"/>
    <col min="14083" max="14083" width="9" style="104" customWidth="1"/>
    <col min="14084" max="14084" width="9.140625" style="104"/>
    <col min="14085" max="14085" width="6.85546875" style="104" customWidth="1"/>
    <col min="14086" max="14086" width="8" style="104" customWidth="1"/>
    <col min="14087" max="14087" width="5.85546875" style="104" customWidth="1"/>
    <col min="14088" max="14088" width="5.28515625" style="104" customWidth="1"/>
    <col min="14089" max="14089" width="18.85546875" style="104" customWidth="1"/>
    <col min="14090" max="14090" width="9.140625" style="104"/>
    <col min="14091" max="14091" width="11.5703125" style="104" customWidth="1"/>
    <col min="14092" max="14336" width="9.140625" style="104"/>
    <col min="14337" max="14337" width="12.42578125" style="104" customWidth="1"/>
    <col min="14338" max="14338" width="14" style="104" customWidth="1"/>
    <col min="14339" max="14339" width="9" style="104" customWidth="1"/>
    <col min="14340" max="14340" width="9.140625" style="104"/>
    <col min="14341" max="14341" width="6.85546875" style="104" customWidth="1"/>
    <col min="14342" max="14342" width="8" style="104" customWidth="1"/>
    <col min="14343" max="14343" width="5.85546875" style="104" customWidth="1"/>
    <col min="14344" max="14344" width="5.28515625" style="104" customWidth="1"/>
    <col min="14345" max="14345" width="18.85546875" style="104" customWidth="1"/>
    <col min="14346" max="14346" width="9.140625" style="104"/>
    <col min="14347" max="14347" width="11.5703125" style="104" customWidth="1"/>
    <col min="14348" max="14592" width="9.140625" style="104"/>
    <col min="14593" max="14593" width="12.42578125" style="104" customWidth="1"/>
    <col min="14594" max="14594" width="14" style="104" customWidth="1"/>
    <col min="14595" max="14595" width="9" style="104" customWidth="1"/>
    <col min="14596" max="14596" width="9.140625" style="104"/>
    <col min="14597" max="14597" width="6.85546875" style="104" customWidth="1"/>
    <col min="14598" max="14598" width="8" style="104" customWidth="1"/>
    <col min="14599" max="14599" width="5.85546875" style="104" customWidth="1"/>
    <col min="14600" max="14600" width="5.28515625" style="104" customWidth="1"/>
    <col min="14601" max="14601" width="18.85546875" style="104" customWidth="1"/>
    <col min="14602" max="14602" width="9.140625" style="104"/>
    <col min="14603" max="14603" width="11.5703125" style="104" customWidth="1"/>
    <col min="14604" max="14848" width="9.140625" style="104"/>
    <col min="14849" max="14849" width="12.42578125" style="104" customWidth="1"/>
    <col min="14850" max="14850" width="14" style="104" customWidth="1"/>
    <col min="14851" max="14851" width="9" style="104" customWidth="1"/>
    <col min="14852" max="14852" width="9.140625" style="104"/>
    <col min="14853" max="14853" width="6.85546875" style="104" customWidth="1"/>
    <col min="14854" max="14854" width="8" style="104" customWidth="1"/>
    <col min="14855" max="14855" width="5.85546875" style="104" customWidth="1"/>
    <col min="14856" max="14856" width="5.28515625" style="104" customWidth="1"/>
    <col min="14857" max="14857" width="18.85546875" style="104" customWidth="1"/>
    <col min="14858" max="14858" width="9.140625" style="104"/>
    <col min="14859" max="14859" width="11.5703125" style="104" customWidth="1"/>
    <col min="14860" max="15104" width="9.140625" style="104"/>
    <col min="15105" max="15105" width="12.42578125" style="104" customWidth="1"/>
    <col min="15106" max="15106" width="14" style="104" customWidth="1"/>
    <col min="15107" max="15107" width="9" style="104" customWidth="1"/>
    <col min="15108" max="15108" width="9.140625" style="104"/>
    <col min="15109" max="15109" width="6.85546875" style="104" customWidth="1"/>
    <col min="15110" max="15110" width="8" style="104" customWidth="1"/>
    <col min="15111" max="15111" width="5.85546875" style="104" customWidth="1"/>
    <col min="15112" max="15112" width="5.28515625" style="104" customWidth="1"/>
    <col min="15113" max="15113" width="18.85546875" style="104" customWidth="1"/>
    <col min="15114" max="15114" width="9.140625" style="104"/>
    <col min="15115" max="15115" width="11.5703125" style="104" customWidth="1"/>
    <col min="15116" max="15360" width="9.140625" style="104"/>
    <col min="15361" max="15361" width="12.42578125" style="104" customWidth="1"/>
    <col min="15362" max="15362" width="14" style="104" customWidth="1"/>
    <col min="15363" max="15363" width="9" style="104" customWidth="1"/>
    <col min="15364" max="15364" width="9.140625" style="104"/>
    <col min="15365" max="15365" width="6.85546875" style="104" customWidth="1"/>
    <col min="15366" max="15366" width="8" style="104" customWidth="1"/>
    <col min="15367" max="15367" width="5.85546875" style="104" customWidth="1"/>
    <col min="15368" max="15368" width="5.28515625" style="104" customWidth="1"/>
    <col min="15369" max="15369" width="18.85546875" style="104" customWidth="1"/>
    <col min="15370" max="15370" width="9.140625" style="104"/>
    <col min="15371" max="15371" width="11.5703125" style="104" customWidth="1"/>
    <col min="15372" max="15616" width="9.140625" style="104"/>
    <col min="15617" max="15617" width="12.42578125" style="104" customWidth="1"/>
    <col min="15618" max="15618" width="14" style="104" customWidth="1"/>
    <col min="15619" max="15619" width="9" style="104" customWidth="1"/>
    <col min="15620" max="15620" width="9.140625" style="104"/>
    <col min="15621" max="15621" width="6.85546875" style="104" customWidth="1"/>
    <col min="15622" max="15622" width="8" style="104" customWidth="1"/>
    <col min="15623" max="15623" width="5.85546875" style="104" customWidth="1"/>
    <col min="15624" max="15624" width="5.28515625" style="104" customWidth="1"/>
    <col min="15625" max="15625" width="18.85546875" style="104" customWidth="1"/>
    <col min="15626" max="15626" width="9.140625" style="104"/>
    <col min="15627" max="15627" width="11.5703125" style="104" customWidth="1"/>
    <col min="15628" max="15872" width="9.140625" style="104"/>
    <col min="15873" max="15873" width="12.42578125" style="104" customWidth="1"/>
    <col min="15874" max="15874" width="14" style="104" customWidth="1"/>
    <col min="15875" max="15875" width="9" style="104" customWidth="1"/>
    <col min="15876" max="15876" width="9.140625" style="104"/>
    <col min="15877" max="15877" width="6.85546875" style="104" customWidth="1"/>
    <col min="15878" max="15878" width="8" style="104" customWidth="1"/>
    <col min="15879" max="15879" width="5.85546875" style="104" customWidth="1"/>
    <col min="15880" max="15880" width="5.28515625" style="104" customWidth="1"/>
    <col min="15881" max="15881" width="18.85546875" style="104" customWidth="1"/>
    <col min="15882" max="15882" width="9.140625" style="104"/>
    <col min="15883" max="15883" width="11.5703125" style="104" customWidth="1"/>
    <col min="15884" max="16128" width="9.140625" style="104"/>
    <col min="16129" max="16129" width="12.42578125" style="104" customWidth="1"/>
    <col min="16130" max="16130" width="14" style="104" customWidth="1"/>
    <col min="16131" max="16131" width="9" style="104" customWidth="1"/>
    <col min="16132" max="16132" width="9.140625" style="104"/>
    <col min="16133" max="16133" width="6.85546875" style="104" customWidth="1"/>
    <col min="16134" max="16134" width="8" style="104" customWidth="1"/>
    <col min="16135" max="16135" width="5.85546875" style="104" customWidth="1"/>
    <col min="16136" max="16136" width="5.28515625" style="104" customWidth="1"/>
    <col min="16137" max="16137" width="18.85546875" style="104" customWidth="1"/>
    <col min="16138" max="16138" width="9.140625" style="104"/>
    <col min="16139" max="16139" width="11.5703125" style="104" customWidth="1"/>
    <col min="16140" max="16384" width="9.140625" style="104"/>
  </cols>
  <sheetData>
    <row r="1" spans="1:9">
      <c r="A1" s="101" t="s">
        <v>163</v>
      </c>
      <c r="B1" s="129" t="s">
        <v>170</v>
      </c>
      <c r="C1" s="102"/>
      <c r="D1" s="102"/>
      <c r="E1" s="102"/>
      <c r="F1" s="102"/>
      <c r="G1" s="102"/>
      <c r="H1" s="102"/>
      <c r="I1" s="103"/>
    </row>
    <row r="2" spans="1:9">
      <c r="A2" s="105"/>
      <c r="B2" s="130" t="s">
        <v>171</v>
      </c>
      <c r="I2" s="106"/>
    </row>
    <row r="3" spans="1:9">
      <c r="A3" s="107"/>
      <c r="B3" s="131" t="s">
        <v>172</v>
      </c>
      <c r="C3" s="108"/>
      <c r="D3" s="108"/>
      <c r="E3" s="108"/>
      <c r="F3" s="108"/>
      <c r="G3" s="108"/>
      <c r="H3" s="108"/>
      <c r="I3" s="109"/>
    </row>
    <row r="4" spans="1:9" ht="9" customHeight="1">
      <c r="B4" s="110"/>
    </row>
    <row r="5" spans="1:9" s="113" customFormat="1">
      <c r="A5" s="112" t="s">
        <v>164</v>
      </c>
      <c r="B5" s="349" t="s">
        <v>823</v>
      </c>
      <c r="C5" s="350"/>
      <c r="D5" s="350"/>
      <c r="E5" s="350"/>
      <c r="F5" s="350"/>
      <c r="G5" s="350"/>
      <c r="H5" s="350"/>
      <c r="I5" s="351"/>
    </row>
    <row r="6" spans="1:9" ht="11.25" customHeight="1">
      <c r="B6" s="110"/>
    </row>
    <row r="7" spans="1:9">
      <c r="A7" s="114" t="s">
        <v>165</v>
      </c>
      <c r="B7" s="115" t="s">
        <v>783</v>
      </c>
      <c r="C7" s="116"/>
      <c r="D7" s="116"/>
      <c r="E7" s="116"/>
      <c r="F7" s="116"/>
      <c r="G7" s="116"/>
      <c r="H7" s="116"/>
      <c r="I7" s="117"/>
    </row>
    <row r="8" spans="1:9" ht="8.25" customHeight="1"/>
    <row r="9" spans="1:9" ht="6.75" customHeight="1"/>
    <row r="10" spans="1:9" ht="20.25">
      <c r="B10" s="118" t="s">
        <v>166</v>
      </c>
      <c r="C10" s="119"/>
      <c r="D10" s="119"/>
      <c r="E10" s="119"/>
      <c r="F10" s="119"/>
      <c r="G10" s="119"/>
      <c r="H10" s="119"/>
      <c r="I10" s="120"/>
    </row>
    <row r="12" spans="1:9">
      <c r="A12" s="121"/>
      <c r="B12" s="122" t="s">
        <v>168</v>
      </c>
      <c r="C12" s="119"/>
      <c r="D12" s="119"/>
      <c r="E12" s="119"/>
      <c r="F12" s="119"/>
      <c r="G12" s="119"/>
      <c r="H12" s="119"/>
      <c r="I12" s="120">
        <f>ZunUreditev!$H$14</f>
        <v>0</v>
      </c>
    </row>
    <row r="13" spans="1:9">
      <c r="A13" s="121"/>
      <c r="B13" s="110"/>
    </row>
    <row r="14" spans="1:9">
      <c r="A14" s="121"/>
      <c r="B14" s="122" t="s">
        <v>822</v>
      </c>
      <c r="C14" s="119"/>
      <c r="D14" s="119"/>
      <c r="E14" s="119"/>
      <c r="F14" s="119"/>
      <c r="G14" s="119"/>
      <c r="H14" s="119"/>
      <c r="I14" s="120">
        <f>'EI-REKAPIT.'!$C$12</f>
        <v>0</v>
      </c>
    </row>
    <row r="15" spans="1:9">
      <c r="A15" s="123"/>
    </row>
    <row r="16" spans="1:9">
      <c r="A16" s="123"/>
      <c r="B16" s="122" t="s">
        <v>169</v>
      </c>
      <c r="C16" s="119"/>
      <c r="D16" s="119"/>
      <c r="E16" s="119"/>
      <c r="F16" s="119"/>
      <c r="G16" s="119"/>
      <c r="H16" s="119"/>
      <c r="I16" s="120">
        <f>'SI-ZunToplov'!$H$15</f>
        <v>0</v>
      </c>
    </row>
    <row r="17" spans="1:9">
      <c r="A17" s="123"/>
    </row>
    <row r="18" spans="1:9">
      <c r="A18" s="121"/>
      <c r="B18" s="132" t="s">
        <v>173</v>
      </c>
      <c r="C18" s="119"/>
      <c r="D18" s="119"/>
      <c r="E18" s="119"/>
      <c r="F18" s="119"/>
      <c r="G18" s="119"/>
      <c r="H18" s="119"/>
      <c r="I18" s="120">
        <f>'SI-ZunPlin'!$H$16</f>
        <v>0</v>
      </c>
    </row>
    <row r="19" spans="1:9">
      <c r="A19" s="123"/>
    </row>
    <row r="20" spans="1:9">
      <c r="A20" s="121"/>
      <c r="B20" s="132" t="s">
        <v>174</v>
      </c>
      <c r="C20" s="119"/>
      <c r="D20" s="119"/>
      <c r="E20" s="119"/>
      <c r="F20" s="119"/>
      <c r="G20" s="119"/>
      <c r="H20" s="119"/>
      <c r="I20" s="120">
        <f>'SI-ZunVodov'!$H$16</f>
        <v>0</v>
      </c>
    </row>
    <row r="21" spans="1:9">
      <c r="A21" s="123"/>
    </row>
    <row r="22" spans="1:9">
      <c r="A22" s="121"/>
      <c r="B22" s="110"/>
    </row>
    <row r="23" spans="1:9" ht="74.25" customHeight="1">
      <c r="B23" s="352" t="s">
        <v>821</v>
      </c>
      <c r="C23" s="353"/>
      <c r="D23" s="353"/>
      <c r="E23" s="353"/>
      <c r="F23" s="353"/>
      <c r="G23" s="353"/>
      <c r="H23" s="124"/>
      <c r="I23" s="125">
        <f>(I12+I14+I18+I20+I16)*2%</f>
        <v>0</v>
      </c>
    </row>
    <row r="24" spans="1:9" ht="19.5" customHeight="1" thickBot="1">
      <c r="B24" s="126"/>
      <c r="C24" s="126"/>
      <c r="D24" s="126"/>
      <c r="E24" s="126"/>
      <c r="F24" s="126"/>
      <c r="G24" s="126"/>
      <c r="H24" s="110"/>
      <c r="I24" s="127"/>
    </row>
    <row r="25" spans="1:9" s="128" customFormat="1" ht="20.100000000000001" customHeight="1" thickBot="1">
      <c r="B25" s="346" t="s">
        <v>167</v>
      </c>
      <c r="C25" s="347"/>
      <c r="D25" s="347"/>
      <c r="E25" s="347"/>
      <c r="F25" s="347"/>
      <c r="G25" s="347"/>
      <c r="H25" s="347"/>
      <c r="I25" s="348">
        <f>I23+I16+I20+I18+I14+I12</f>
        <v>0</v>
      </c>
    </row>
  </sheetData>
  <sheetProtection selectLockedCells="1" selectUnlockedCells="1"/>
  <mergeCells count="2">
    <mergeCell ref="B5:I5"/>
    <mergeCell ref="B23:G23"/>
  </mergeCells>
  <pageMargins left="0.78740157480314965" right="0.59055118110236227" top="0.63" bottom="0.55118110236220474" header="0.51181102362204722" footer="0.51181102362204722"/>
  <pageSetup paperSize="9" scale="98" firstPageNumber="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50"/>
  </sheetPr>
  <dimension ref="A2:L845"/>
  <sheetViews>
    <sheetView view="pageBreakPreview" zoomScaleNormal="118" zoomScaleSheetLayoutView="100" workbookViewId="0">
      <selection activeCell="B23" sqref="B23"/>
    </sheetView>
  </sheetViews>
  <sheetFormatPr defaultColWidth="9.140625" defaultRowHeight="20.25"/>
  <cols>
    <col min="1" max="1" width="3.5703125" style="1" customWidth="1"/>
    <col min="2" max="2" width="48.140625" style="19" customWidth="1"/>
    <col min="3" max="3" width="5.7109375" style="3" customWidth="1"/>
    <col min="4" max="4" width="5.85546875" style="4" customWidth="1"/>
    <col min="5" max="5" width="6.7109375" style="5" customWidth="1"/>
    <col min="6" max="6" width="9.85546875" style="4" customWidth="1"/>
    <col min="7" max="7" width="1.42578125" style="4" customWidth="1"/>
    <col min="8" max="8" width="12.140625" style="4" customWidth="1"/>
    <col min="9" max="9" width="9.85546875" style="41" customWidth="1"/>
    <col min="10" max="10" width="14.85546875" style="41" customWidth="1"/>
    <col min="11" max="11" width="12.140625" style="41" customWidth="1"/>
    <col min="12" max="12" width="78.140625" style="41" customWidth="1"/>
    <col min="13" max="16384" width="9.140625" style="41"/>
  </cols>
  <sheetData>
    <row r="2" spans="1:11" ht="45.75" customHeight="1">
      <c r="B2" s="369" t="s">
        <v>782</v>
      </c>
      <c r="C2" s="370"/>
      <c r="D2" s="370"/>
      <c r="E2" s="370"/>
      <c r="F2" s="370"/>
      <c r="G2" s="370"/>
      <c r="H2" s="370"/>
    </row>
    <row r="3" spans="1:11">
      <c r="B3" s="2"/>
      <c r="H3" s="6"/>
    </row>
    <row r="4" spans="1:11">
      <c r="B4" s="371" t="s">
        <v>8</v>
      </c>
      <c r="C4" s="371"/>
      <c r="D4" s="371"/>
      <c r="E4" s="371"/>
      <c r="F4" s="371"/>
      <c r="G4" s="371"/>
      <c r="H4" s="371"/>
      <c r="I4" s="371"/>
    </row>
    <row r="6" spans="1:11" ht="18" customHeight="1">
      <c r="A6" s="7"/>
      <c r="B6" s="42" t="s">
        <v>9</v>
      </c>
      <c r="H6" s="43">
        <f>H52</f>
        <v>0</v>
      </c>
      <c r="I6" s="44"/>
      <c r="K6" s="44"/>
    </row>
    <row r="7" spans="1:11" ht="18" customHeight="1">
      <c r="A7" s="8"/>
      <c r="B7" s="42" t="s">
        <v>10</v>
      </c>
      <c r="C7" s="9"/>
      <c r="D7" s="10"/>
      <c r="F7" s="10"/>
      <c r="G7" s="10"/>
      <c r="H7" s="43">
        <f>H103</f>
        <v>0</v>
      </c>
      <c r="I7" s="44"/>
      <c r="K7" s="44"/>
    </row>
    <row r="8" spans="1:11" ht="18" customHeight="1">
      <c r="A8" s="8"/>
      <c r="B8" s="42" t="s">
        <v>11</v>
      </c>
      <c r="C8" s="9"/>
      <c r="D8" s="10"/>
      <c r="F8" s="10"/>
      <c r="G8" s="10"/>
      <c r="H8" s="43">
        <f>H138</f>
        <v>0</v>
      </c>
      <c r="I8" s="44"/>
      <c r="K8" s="44"/>
    </row>
    <row r="9" spans="1:11" ht="18" customHeight="1">
      <c r="A9" s="8"/>
      <c r="B9" s="42" t="s">
        <v>12</v>
      </c>
      <c r="C9" s="9"/>
      <c r="D9" s="10"/>
      <c r="F9" s="10"/>
      <c r="G9" s="10"/>
      <c r="H9" s="43">
        <f>H200</f>
        <v>0</v>
      </c>
      <c r="I9" s="44"/>
      <c r="K9" s="44"/>
    </row>
    <row r="10" spans="1:11" ht="18" customHeight="1">
      <c r="A10" s="8"/>
      <c r="B10" s="42" t="s">
        <v>88</v>
      </c>
      <c r="C10" s="9"/>
      <c r="D10" s="10"/>
      <c r="F10" s="10"/>
      <c r="G10" s="10"/>
      <c r="H10" s="43">
        <f>H266</f>
        <v>0</v>
      </c>
      <c r="I10" s="44"/>
      <c r="K10" s="44"/>
    </row>
    <row r="11" spans="1:11" ht="18" customHeight="1">
      <c r="A11" s="11"/>
      <c r="B11" s="42" t="s">
        <v>13</v>
      </c>
      <c r="C11" s="12"/>
      <c r="H11" s="43">
        <f>H288</f>
        <v>0</v>
      </c>
      <c r="I11" s="44"/>
      <c r="K11" s="44"/>
    </row>
    <row r="12" spans="1:11" ht="14.1" customHeight="1" thickBot="1">
      <c r="A12" s="8"/>
      <c r="B12" s="13"/>
      <c r="C12" s="14"/>
      <c r="D12" s="15"/>
      <c r="E12" s="16"/>
      <c r="F12" s="15"/>
      <c r="G12" s="15"/>
      <c r="H12" s="45"/>
    </row>
    <row r="13" spans="1:11">
      <c r="B13" s="17"/>
      <c r="C13" s="12"/>
      <c r="D13" s="6"/>
      <c r="E13" s="18"/>
      <c r="F13" s="6"/>
      <c r="G13" s="6"/>
      <c r="H13" s="41"/>
    </row>
    <row r="14" spans="1:11" ht="21" thickBot="1">
      <c r="B14" s="42" t="s">
        <v>14</v>
      </c>
      <c r="C14" s="46"/>
      <c r="D14" s="47"/>
      <c r="E14" s="48"/>
      <c r="F14" s="47"/>
      <c r="G14" s="47"/>
      <c r="H14" s="49">
        <f>SUM(H6:H11)</f>
        <v>0</v>
      </c>
      <c r="I14" s="50"/>
      <c r="J14" s="50"/>
      <c r="K14" s="51"/>
    </row>
    <row r="15" spans="1:11">
      <c r="C15" s="12"/>
      <c r="D15" s="6"/>
      <c r="E15" s="18"/>
      <c r="F15" s="6"/>
      <c r="G15" s="6"/>
      <c r="H15" s="20"/>
    </row>
    <row r="16" spans="1:11">
      <c r="C16" s="12"/>
      <c r="D16" s="6"/>
      <c r="E16" s="18"/>
      <c r="F16" s="6"/>
      <c r="G16" s="6"/>
      <c r="H16" s="20"/>
    </row>
    <row r="17" spans="1:11">
      <c r="C17" s="12"/>
      <c r="D17" s="6"/>
      <c r="E17" s="18"/>
      <c r="F17" s="6"/>
      <c r="G17" s="6"/>
      <c r="H17" s="20"/>
    </row>
    <row r="18" spans="1:11" ht="21" thickBot="1">
      <c r="C18" s="12"/>
      <c r="D18" s="6"/>
      <c r="E18" s="18"/>
      <c r="F18" s="6"/>
      <c r="G18" s="6"/>
      <c r="H18" s="20"/>
    </row>
    <row r="19" spans="1:11" ht="17.25" thickBot="1">
      <c r="A19" s="52" t="s">
        <v>15</v>
      </c>
      <c r="B19" s="53" t="s">
        <v>16</v>
      </c>
      <c r="C19" s="54" t="s">
        <v>17</v>
      </c>
      <c r="D19" s="55" t="s">
        <v>18</v>
      </c>
      <c r="E19" s="56" t="s">
        <v>19</v>
      </c>
      <c r="F19" s="57" t="s">
        <v>20</v>
      </c>
      <c r="G19" s="58"/>
      <c r="H19" s="59" t="s">
        <v>21</v>
      </c>
      <c r="I19" s="60"/>
      <c r="J19" s="60"/>
      <c r="K19" s="60"/>
    </row>
    <row r="20" spans="1:11">
      <c r="C20" s="12"/>
      <c r="D20" s="6"/>
      <c r="E20" s="18"/>
      <c r="F20" s="41"/>
      <c r="G20" s="6"/>
      <c r="H20" s="41"/>
    </row>
    <row r="21" spans="1:11">
      <c r="A21" s="7"/>
      <c r="B21" s="21" t="s">
        <v>22</v>
      </c>
      <c r="F21" s="41"/>
      <c r="H21" s="41"/>
    </row>
    <row r="22" spans="1:11">
      <c r="A22" s="7"/>
      <c r="B22" s="62"/>
      <c r="C22" s="47"/>
      <c r="D22" s="47"/>
      <c r="E22" s="48"/>
      <c r="F22" s="50"/>
      <c r="G22" s="47"/>
      <c r="H22" s="50"/>
    </row>
    <row r="23" spans="1:11" ht="49.5">
      <c r="A23" s="61">
        <v>1</v>
      </c>
      <c r="B23" s="62" t="s">
        <v>162</v>
      </c>
      <c r="C23" s="47"/>
      <c r="D23" s="47" t="s">
        <v>23</v>
      </c>
      <c r="E23" s="48">
        <v>280</v>
      </c>
      <c r="F23" s="63">
        <v>0</v>
      </c>
      <c r="G23" s="47"/>
      <c r="H23" s="63">
        <f>E23*F23</f>
        <v>0</v>
      </c>
    </row>
    <row r="24" spans="1:11" ht="16.5">
      <c r="A24" s="61"/>
      <c r="B24" s="62"/>
      <c r="C24" s="47"/>
      <c r="D24" s="47"/>
      <c r="E24" s="48"/>
      <c r="F24" s="50"/>
      <c r="G24" s="47"/>
      <c r="H24" s="50"/>
    </row>
    <row r="25" spans="1:11" ht="99">
      <c r="A25" s="61">
        <v>2</v>
      </c>
      <c r="B25" s="62" t="s">
        <v>86</v>
      </c>
      <c r="C25" s="47"/>
      <c r="D25" s="47" t="s">
        <v>0</v>
      </c>
      <c r="E25" s="48">
        <v>1</v>
      </c>
      <c r="F25" s="63">
        <v>0</v>
      </c>
      <c r="G25" s="47"/>
      <c r="H25" s="63">
        <f>E25*F25</f>
        <v>0</v>
      </c>
    </row>
    <row r="26" spans="1:11" ht="16.5">
      <c r="A26" s="99"/>
      <c r="B26" s="62" t="s">
        <v>87</v>
      </c>
      <c r="C26" s="47"/>
      <c r="D26" s="47"/>
      <c r="E26" s="48"/>
      <c r="F26" s="50"/>
      <c r="G26" s="47"/>
      <c r="H26" s="50"/>
    </row>
    <row r="27" spans="1:11">
      <c r="A27" s="100"/>
      <c r="B27" s="22"/>
      <c r="F27" s="41"/>
      <c r="H27" s="41"/>
    </row>
    <row r="28" spans="1:11" ht="63" customHeight="1">
      <c r="A28" s="61">
        <v>3</v>
      </c>
      <c r="B28" s="62" t="s">
        <v>135</v>
      </c>
      <c r="D28" s="47" t="s">
        <v>80</v>
      </c>
      <c r="E28" s="48">
        <v>25.2</v>
      </c>
      <c r="F28" s="63">
        <v>0</v>
      </c>
      <c r="G28" s="47"/>
      <c r="H28" s="63">
        <f>E28*F28</f>
        <v>0</v>
      </c>
      <c r="I28" s="50"/>
      <c r="J28" s="64"/>
      <c r="K28" s="50"/>
    </row>
    <row r="29" spans="1:11" ht="16.5" customHeight="1">
      <c r="A29" s="7"/>
      <c r="B29" s="62"/>
      <c r="D29" s="23"/>
      <c r="F29" s="41"/>
      <c r="G29" s="23"/>
      <c r="H29" s="41"/>
    </row>
    <row r="30" spans="1:11" ht="21.75" customHeight="1">
      <c r="A30" s="61">
        <v>4</v>
      </c>
      <c r="B30" s="62" t="s">
        <v>24</v>
      </c>
      <c r="D30" s="47" t="s">
        <v>23</v>
      </c>
      <c r="E30" s="48">
        <v>250</v>
      </c>
      <c r="F30" s="63">
        <v>0</v>
      </c>
      <c r="G30" s="47"/>
      <c r="H30" s="63">
        <f>E30*F30</f>
        <v>0</v>
      </c>
      <c r="I30" s="50"/>
      <c r="J30" s="64"/>
      <c r="K30" s="50"/>
    </row>
    <row r="31" spans="1:11" ht="16.5" customHeight="1">
      <c r="A31" s="61"/>
      <c r="B31" s="62"/>
      <c r="D31" s="23"/>
      <c r="F31" s="41"/>
      <c r="G31" s="23"/>
      <c r="H31" s="41"/>
    </row>
    <row r="32" spans="1:11" ht="55.5" customHeight="1">
      <c r="A32" s="61">
        <v>5</v>
      </c>
      <c r="B32" s="62" t="s">
        <v>25</v>
      </c>
      <c r="D32" s="47" t="s">
        <v>81</v>
      </c>
      <c r="E32" s="48">
        <v>678</v>
      </c>
      <c r="F32" s="63">
        <v>0</v>
      </c>
      <c r="G32" s="47"/>
      <c r="H32" s="63">
        <f>E32*F32</f>
        <v>0</v>
      </c>
      <c r="I32" s="50"/>
      <c r="J32" s="64"/>
      <c r="K32" s="50"/>
    </row>
    <row r="33" spans="1:11" ht="16.5" customHeight="1">
      <c r="A33" s="61"/>
      <c r="D33" s="23"/>
      <c r="F33" s="41"/>
      <c r="G33" s="23"/>
      <c r="H33" s="41"/>
    </row>
    <row r="34" spans="1:11" ht="47.25" customHeight="1">
      <c r="A34" s="61">
        <v>6</v>
      </c>
      <c r="B34" s="62" t="s">
        <v>137</v>
      </c>
      <c r="D34" s="47" t="s">
        <v>23</v>
      </c>
      <c r="E34" s="48">
        <v>185</v>
      </c>
      <c r="F34" s="63">
        <v>0</v>
      </c>
      <c r="G34" s="47"/>
      <c r="H34" s="63">
        <f>E34*F34</f>
        <v>0</v>
      </c>
      <c r="I34" s="50"/>
      <c r="J34" s="64"/>
      <c r="K34" s="50"/>
    </row>
    <row r="35" spans="1:11" ht="18" customHeight="1">
      <c r="A35" s="61"/>
      <c r="B35" s="62"/>
      <c r="D35" s="47"/>
      <c r="E35" s="48"/>
      <c r="F35" s="50"/>
      <c r="G35" s="47"/>
      <c r="H35" s="50"/>
      <c r="I35" s="50"/>
      <c r="J35" s="64"/>
      <c r="K35" s="50"/>
    </row>
    <row r="36" spans="1:11" ht="24.75" customHeight="1">
      <c r="A36" s="61">
        <v>7</v>
      </c>
      <c r="B36" s="62" t="s">
        <v>136</v>
      </c>
      <c r="D36" s="47" t="s">
        <v>26</v>
      </c>
      <c r="E36" s="48">
        <v>81</v>
      </c>
      <c r="F36" s="63">
        <v>0</v>
      </c>
      <c r="G36" s="47"/>
      <c r="H36" s="63">
        <f>E36*F36</f>
        <v>0</v>
      </c>
      <c r="I36" s="50"/>
      <c r="J36" s="64"/>
      <c r="K36" s="50"/>
    </row>
    <row r="37" spans="1:11" ht="17.25" customHeight="1">
      <c r="A37" s="61"/>
      <c r="B37" s="62"/>
      <c r="D37" s="47"/>
      <c r="E37" s="48"/>
      <c r="F37" s="50"/>
      <c r="G37" s="47"/>
      <c r="H37" s="50"/>
      <c r="I37" s="50"/>
      <c r="J37" s="64"/>
      <c r="K37" s="50"/>
    </row>
    <row r="38" spans="1:11" ht="24.75" customHeight="1">
      <c r="A38" s="61">
        <v>8</v>
      </c>
      <c r="B38" s="62" t="s">
        <v>27</v>
      </c>
      <c r="D38" s="47" t="s">
        <v>7</v>
      </c>
      <c r="E38" s="48">
        <v>34</v>
      </c>
      <c r="F38" s="63">
        <v>0</v>
      </c>
      <c r="G38" s="47"/>
      <c r="H38" s="63">
        <f>E38*F38</f>
        <v>0</v>
      </c>
      <c r="I38" s="50"/>
      <c r="J38" s="64"/>
      <c r="K38" s="50"/>
    </row>
    <row r="39" spans="1:11" ht="15.75" customHeight="1">
      <c r="A39" s="61"/>
      <c r="B39" s="62"/>
      <c r="D39" s="47"/>
      <c r="E39" s="48"/>
      <c r="F39" s="50"/>
      <c r="G39" s="47"/>
      <c r="H39" s="50"/>
      <c r="I39" s="50"/>
      <c r="J39" s="64"/>
      <c r="K39" s="50"/>
    </row>
    <row r="40" spans="1:11" ht="39" customHeight="1">
      <c r="A40" s="61">
        <v>9</v>
      </c>
      <c r="B40" s="62" t="s">
        <v>28</v>
      </c>
      <c r="D40" s="47" t="s">
        <v>7</v>
      </c>
      <c r="E40" s="48">
        <v>27</v>
      </c>
      <c r="F40" s="63">
        <v>0</v>
      </c>
      <c r="G40" s="47"/>
      <c r="H40" s="63">
        <f>E40*F40</f>
        <v>0</v>
      </c>
      <c r="I40" s="50"/>
      <c r="J40" s="64"/>
      <c r="K40" s="50"/>
    </row>
    <row r="41" spans="1:11" ht="15" customHeight="1">
      <c r="A41" s="61"/>
      <c r="B41" s="62"/>
      <c r="D41" s="47"/>
      <c r="E41" s="48"/>
      <c r="F41" s="50"/>
      <c r="G41" s="47"/>
      <c r="H41" s="50"/>
      <c r="I41" s="50"/>
      <c r="J41" s="64"/>
      <c r="K41" s="50"/>
    </row>
    <row r="42" spans="1:11" ht="39" customHeight="1">
      <c r="A42" s="61">
        <v>10</v>
      </c>
      <c r="B42" s="62" t="s">
        <v>29</v>
      </c>
      <c r="D42" s="47" t="s">
        <v>81</v>
      </c>
      <c r="E42" s="48">
        <v>21</v>
      </c>
      <c r="F42" s="63">
        <v>0</v>
      </c>
      <c r="G42" s="47"/>
      <c r="H42" s="63">
        <f>E42*F42</f>
        <v>0</v>
      </c>
      <c r="I42" s="50"/>
      <c r="J42" s="64"/>
      <c r="K42" s="50"/>
    </row>
    <row r="43" spans="1:11" ht="16.5" customHeight="1">
      <c r="A43" s="61"/>
      <c r="B43" s="62"/>
      <c r="D43" s="47"/>
      <c r="E43" s="48"/>
      <c r="F43" s="50"/>
      <c r="G43" s="47"/>
      <c r="H43" s="50"/>
      <c r="I43" s="50"/>
      <c r="J43" s="64"/>
      <c r="K43" s="50"/>
    </row>
    <row r="44" spans="1:11" ht="52.5" customHeight="1">
      <c r="A44" s="61">
        <v>11</v>
      </c>
      <c r="B44" s="62" t="s">
        <v>89</v>
      </c>
      <c r="D44" s="47" t="s">
        <v>90</v>
      </c>
      <c r="E44" s="48">
        <v>431.7</v>
      </c>
      <c r="F44" s="63">
        <v>0</v>
      </c>
      <c r="G44" s="47"/>
      <c r="H44" s="63">
        <f>E44*F44</f>
        <v>0</v>
      </c>
      <c r="I44" s="50"/>
      <c r="J44" s="64"/>
      <c r="K44" s="50"/>
    </row>
    <row r="45" spans="1:11" ht="17.100000000000001" customHeight="1">
      <c r="A45" s="61"/>
      <c r="B45" s="62"/>
      <c r="D45" s="47"/>
      <c r="E45" s="48"/>
      <c r="F45" s="50"/>
      <c r="G45" s="47"/>
      <c r="H45" s="50"/>
      <c r="I45" s="50"/>
      <c r="J45" s="64"/>
      <c r="K45" s="50"/>
    </row>
    <row r="46" spans="1:11" ht="54" customHeight="1">
      <c r="A46" s="61">
        <v>12</v>
      </c>
      <c r="B46" s="62" t="s">
        <v>134</v>
      </c>
      <c r="D46" s="47" t="s">
        <v>90</v>
      </c>
      <c r="E46" s="48">
        <v>353</v>
      </c>
      <c r="F46" s="63">
        <v>0</v>
      </c>
      <c r="G46" s="47"/>
      <c r="H46" s="63">
        <f>E46*F46</f>
        <v>0</v>
      </c>
      <c r="I46" s="50"/>
      <c r="J46" s="64"/>
      <c r="K46" s="50"/>
    </row>
    <row r="47" spans="1:11" ht="16.5" customHeight="1">
      <c r="A47" s="61"/>
      <c r="B47" s="62"/>
      <c r="D47" s="47"/>
      <c r="E47" s="48"/>
      <c r="F47" s="50"/>
      <c r="G47" s="47"/>
      <c r="H47" s="50"/>
      <c r="I47" s="50"/>
      <c r="J47" s="64"/>
      <c r="K47" s="50"/>
    </row>
    <row r="48" spans="1:11" ht="41.25" customHeight="1">
      <c r="A48" s="61">
        <v>13</v>
      </c>
      <c r="B48" s="62" t="s">
        <v>92</v>
      </c>
      <c r="D48" s="47" t="s">
        <v>23</v>
      </c>
      <c r="E48" s="48">
        <v>13.2</v>
      </c>
      <c r="F48" s="63">
        <v>0</v>
      </c>
      <c r="G48" s="47"/>
      <c r="H48" s="63">
        <f>E48*F48</f>
        <v>0</v>
      </c>
      <c r="I48" s="50"/>
      <c r="J48" s="64"/>
      <c r="K48" s="50"/>
    </row>
    <row r="49" spans="1:11" ht="23.25" customHeight="1">
      <c r="A49" s="61"/>
      <c r="B49" s="62"/>
      <c r="D49" s="47"/>
      <c r="E49" s="48"/>
      <c r="F49" s="50"/>
      <c r="G49" s="47"/>
      <c r="H49" s="50"/>
      <c r="I49" s="50"/>
      <c r="J49" s="64"/>
      <c r="K49" s="50"/>
    </row>
    <row r="50" spans="1:11" ht="49.5" customHeight="1">
      <c r="A50" s="61">
        <v>14</v>
      </c>
      <c r="B50" s="62" t="s">
        <v>138</v>
      </c>
      <c r="D50" s="47" t="s">
        <v>90</v>
      </c>
      <c r="E50" s="48">
        <v>24.6</v>
      </c>
      <c r="F50" s="63">
        <v>0</v>
      </c>
      <c r="G50" s="47"/>
      <c r="H50" s="63">
        <f>E50*F50</f>
        <v>0</v>
      </c>
      <c r="I50" s="50"/>
      <c r="J50" s="64"/>
      <c r="K50" s="50"/>
    </row>
    <row r="51" spans="1:11" ht="21" thickBot="1">
      <c r="A51" s="7"/>
      <c r="D51" s="23"/>
      <c r="E51" s="24"/>
      <c r="F51" s="25"/>
      <c r="G51" s="25"/>
      <c r="H51" s="26"/>
    </row>
    <row r="52" spans="1:11" ht="21" thickBot="1">
      <c r="A52" s="27"/>
      <c r="B52" s="28" t="s">
        <v>30</v>
      </c>
      <c r="C52" s="29"/>
      <c r="D52" s="30"/>
      <c r="H52" s="49">
        <f>SUM(H20:H51)</f>
        <v>0</v>
      </c>
    </row>
    <row r="53" spans="1:11">
      <c r="A53" s="7"/>
      <c r="B53" s="17"/>
      <c r="C53" s="12"/>
      <c r="H53" s="20"/>
    </row>
    <row r="54" spans="1:11" ht="21" customHeight="1">
      <c r="A54" s="7"/>
      <c r="B54" s="21" t="s">
        <v>31</v>
      </c>
    </row>
    <row r="55" spans="1:11">
      <c r="A55" s="7" t="s">
        <v>32</v>
      </c>
      <c r="B55" s="31" t="s">
        <v>33</v>
      </c>
    </row>
    <row r="56" spans="1:11" ht="21" customHeight="1">
      <c r="A56" s="372" t="s">
        <v>1</v>
      </c>
      <c r="B56" s="373"/>
      <c r="C56" s="373"/>
      <c r="D56" s="373"/>
      <c r="E56" s="373"/>
      <c r="F56" s="373"/>
      <c r="G56" s="373"/>
      <c r="H56" s="374"/>
    </row>
    <row r="57" spans="1:11" ht="31.5" customHeight="1">
      <c r="A57" s="360" t="s">
        <v>2</v>
      </c>
      <c r="B57" s="361"/>
      <c r="C57" s="361"/>
      <c r="D57" s="361"/>
      <c r="E57" s="361"/>
      <c r="F57" s="361"/>
      <c r="G57" s="361"/>
      <c r="H57" s="362"/>
    </row>
    <row r="58" spans="1:11" ht="43.5" customHeight="1">
      <c r="A58" s="360" t="s">
        <v>34</v>
      </c>
      <c r="B58" s="361"/>
      <c r="C58" s="361"/>
      <c r="D58" s="361"/>
      <c r="E58" s="361"/>
      <c r="F58" s="361"/>
      <c r="G58" s="361"/>
      <c r="H58" s="362"/>
    </row>
    <row r="59" spans="1:11" ht="30" customHeight="1">
      <c r="A59" s="360" t="s">
        <v>3</v>
      </c>
      <c r="B59" s="361"/>
      <c r="C59" s="361"/>
      <c r="D59" s="361"/>
      <c r="E59" s="361"/>
      <c r="F59" s="361"/>
      <c r="G59" s="361"/>
      <c r="H59" s="362"/>
    </row>
    <row r="60" spans="1:11" ht="29.25" customHeight="1">
      <c r="A60" s="360" t="s">
        <v>35</v>
      </c>
      <c r="B60" s="361"/>
      <c r="C60" s="361"/>
      <c r="D60" s="361"/>
      <c r="E60" s="361"/>
      <c r="F60" s="361"/>
      <c r="G60" s="361"/>
      <c r="H60" s="362"/>
    </row>
    <row r="61" spans="1:11" ht="19.5" customHeight="1">
      <c r="A61" s="360" t="s">
        <v>36</v>
      </c>
      <c r="B61" s="361"/>
      <c r="C61" s="361"/>
      <c r="D61" s="361"/>
      <c r="E61" s="361"/>
      <c r="F61" s="361"/>
      <c r="G61" s="361"/>
      <c r="H61" s="362"/>
    </row>
    <row r="62" spans="1:11" ht="18" customHeight="1">
      <c r="A62" s="360" t="s">
        <v>4</v>
      </c>
      <c r="B62" s="361"/>
      <c r="C62" s="361"/>
      <c r="D62" s="361"/>
      <c r="E62" s="361"/>
      <c r="F62" s="361"/>
      <c r="G62" s="361"/>
      <c r="H62" s="362"/>
    </row>
    <row r="63" spans="1:11" ht="28.5" customHeight="1">
      <c r="A63" s="360" t="s">
        <v>37</v>
      </c>
      <c r="B63" s="361"/>
      <c r="C63" s="361"/>
      <c r="D63" s="361"/>
      <c r="E63" s="361"/>
      <c r="F63" s="361"/>
      <c r="G63" s="361"/>
      <c r="H63" s="362"/>
    </row>
    <row r="64" spans="1:11" ht="28.5" customHeight="1">
      <c r="A64" s="360" t="s">
        <v>38</v>
      </c>
      <c r="B64" s="361"/>
      <c r="C64" s="361"/>
      <c r="D64" s="361"/>
      <c r="E64" s="361"/>
      <c r="F64" s="361"/>
      <c r="G64" s="361"/>
      <c r="H64" s="362"/>
    </row>
    <row r="65" spans="1:11" ht="18.75" customHeight="1">
      <c r="A65" s="363" t="s">
        <v>122</v>
      </c>
      <c r="B65" s="364"/>
      <c r="C65" s="364"/>
      <c r="D65" s="364"/>
      <c r="E65" s="364"/>
      <c r="F65" s="364"/>
      <c r="G65" s="364"/>
      <c r="H65" s="365"/>
      <c r="K65" s="19"/>
    </row>
    <row r="66" spans="1:11" ht="18.75" customHeight="1" thickBot="1">
      <c r="A66" s="32"/>
      <c r="B66" s="32"/>
      <c r="C66" s="32"/>
      <c r="D66" s="32"/>
      <c r="E66" s="32"/>
      <c r="F66" s="32"/>
      <c r="G66" s="32"/>
      <c r="H66" s="32"/>
      <c r="K66" s="19"/>
    </row>
    <row r="67" spans="1:11" ht="18.75" customHeight="1" thickBot="1">
      <c r="A67" s="52" t="s">
        <v>15</v>
      </c>
      <c r="B67" s="53" t="s">
        <v>16</v>
      </c>
      <c r="C67" s="54" t="s">
        <v>17</v>
      </c>
      <c r="D67" s="55" t="s">
        <v>18</v>
      </c>
      <c r="E67" s="56" t="s">
        <v>19</v>
      </c>
      <c r="F67" s="57" t="s">
        <v>20</v>
      </c>
      <c r="G67" s="58"/>
      <c r="H67" s="59" t="s">
        <v>21</v>
      </c>
      <c r="K67" s="19"/>
    </row>
    <row r="68" spans="1:11" ht="18.75" customHeight="1">
      <c r="A68" s="65"/>
      <c r="B68" s="66"/>
      <c r="C68" s="67"/>
      <c r="D68" s="68"/>
      <c r="E68" s="69"/>
      <c r="F68" s="60"/>
      <c r="G68" s="68"/>
      <c r="H68" s="60"/>
      <c r="K68" s="19"/>
    </row>
    <row r="69" spans="1:11" ht="48.75" customHeight="1">
      <c r="A69" s="61">
        <v>1</v>
      </c>
      <c r="B69" s="62" t="s">
        <v>123</v>
      </c>
      <c r="C69" s="33"/>
      <c r="D69" s="47" t="s">
        <v>0</v>
      </c>
      <c r="E69" s="48">
        <v>1</v>
      </c>
      <c r="F69" s="63">
        <v>0</v>
      </c>
      <c r="G69" s="47"/>
      <c r="H69" s="63">
        <f>E69*F69</f>
        <v>0</v>
      </c>
      <c r="K69" s="19"/>
    </row>
    <row r="70" spans="1:11" ht="18.75" customHeight="1">
      <c r="A70" s="65"/>
      <c r="B70" s="66"/>
      <c r="C70" s="67"/>
      <c r="D70" s="68"/>
      <c r="E70" s="69"/>
      <c r="F70" s="60"/>
      <c r="G70" s="68"/>
      <c r="H70" s="60"/>
      <c r="K70" s="19"/>
    </row>
    <row r="71" spans="1:11" ht="54" customHeight="1">
      <c r="A71" s="61">
        <v>2</v>
      </c>
      <c r="B71" s="62" t="s">
        <v>93</v>
      </c>
      <c r="C71" s="33"/>
      <c r="D71" s="47" t="s">
        <v>80</v>
      </c>
      <c r="E71" s="48">
        <v>45</v>
      </c>
      <c r="F71" s="63">
        <v>0</v>
      </c>
      <c r="G71" s="47"/>
      <c r="H71" s="63">
        <f>E71*F71</f>
        <v>0</v>
      </c>
    </row>
    <row r="72" spans="1:11" ht="17.100000000000001" customHeight="1">
      <c r="A72" s="61"/>
      <c r="B72" s="62"/>
      <c r="C72" s="33"/>
      <c r="D72" s="47"/>
      <c r="E72" s="48"/>
      <c r="F72" s="50"/>
      <c r="G72" s="47"/>
      <c r="H72" s="50"/>
    </row>
    <row r="73" spans="1:11" ht="50.25" customHeight="1">
      <c r="A73" s="61">
        <v>3</v>
      </c>
      <c r="B73" s="62" t="s">
        <v>94</v>
      </c>
      <c r="C73" s="33"/>
      <c r="D73" s="47" t="s">
        <v>80</v>
      </c>
      <c r="E73" s="48">
        <v>50</v>
      </c>
      <c r="F73" s="63">
        <v>0</v>
      </c>
      <c r="G73" s="47"/>
      <c r="H73" s="63">
        <f>E73*F73</f>
        <v>0</v>
      </c>
    </row>
    <row r="74" spans="1:11" ht="16.5" customHeight="1">
      <c r="A74" s="61"/>
      <c r="B74" s="62"/>
      <c r="C74" s="33"/>
      <c r="D74" s="47"/>
      <c r="E74" s="48"/>
      <c r="F74" s="50"/>
      <c r="G74" s="47"/>
      <c r="H74" s="50"/>
    </row>
    <row r="75" spans="1:11" ht="49.5" customHeight="1">
      <c r="A75" s="61">
        <v>4</v>
      </c>
      <c r="B75" s="62" t="s">
        <v>95</v>
      </c>
      <c r="C75" s="33"/>
      <c r="D75" s="47" t="s">
        <v>80</v>
      </c>
      <c r="E75" s="48">
        <v>697</v>
      </c>
      <c r="F75" s="63">
        <v>0</v>
      </c>
      <c r="G75" s="47"/>
      <c r="H75" s="63">
        <f>E75*F75</f>
        <v>0</v>
      </c>
    </row>
    <row r="76" spans="1:11" ht="18" customHeight="1">
      <c r="A76" s="61"/>
      <c r="B76" s="62"/>
      <c r="C76" s="33"/>
      <c r="D76" s="47"/>
      <c r="E76" s="48"/>
      <c r="F76" s="50"/>
      <c r="G76" s="47"/>
      <c r="H76" s="50"/>
    </row>
    <row r="77" spans="1:11" ht="49.5" customHeight="1">
      <c r="A77" s="61">
        <v>5</v>
      </c>
      <c r="B77" s="62" t="s">
        <v>96</v>
      </c>
      <c r="C77" s="33"/>
      <c r="D77" s="47" t="s">
        <v>80</v>
      </c>
      <c r="E77" s="48">
        <v>75</v>
      </c>
      <c r="F77" s="63">
        <v>0</v>
      </c>
      <c r="G77" s="47"/>
      <c r="H77" s="63">
        <f>E77*F77</f>
        <v>0</v>
      </c>
    </row>
    <row r="78" spans="1:11" ht="16.5" customHeight="1">
      <c r="A78" s="61"/>
      <c r="B78" s="62"/>
      <c r="C78" s="33"/>
      <c r="D78" s="47"/>
      <c r="E78" s="48"/>
      <c r="F78" s="50"/>
      <c r="G78" s="47"/>
      <c r="H78" s="50"/>
    </row>
    <row r="79" spans="1:11" ht="50.25" customHeight="1">
      <c r="A79" s="61">
        <v>6</v>
      </c>
      <c r="B79" s="62" t="s">
        <v>133</v>
      </c>
      <c r="C79" s="33"/>
      <c r="D79" s="47" t="s">
        <v>80</v>
      </c>
      <c r="E79" s="48">
        <v>280</v>
      </c>
      <c r="F79" s="63">
        <v>0</v>
      </c>
      <c r="G79" s="47"/>
      <c r="H79" s="63">
        <f>E79*F79</f>
        <v>0</v>
      </c>
    </row>
    <row r="80" spans="1:11" ht="16.5" customHeight="1">
      <c r="A80" s="61"/>
      <c r="B80" s="62"/>
      <c r="C80" s="33"/>
      <c r="D80" s="47"/>
      <c r="E80" s="48"/>
      <c r="F80" s="50"/>
      <c r="G80" s="47"/>
      <c r="H80" s="50"/>
    </row>
    <row r="81" spans="1:8" ht="53.25" customHeight="1">
      <c r="A81" s="61">
        <v>7</v>
      </c>
      <c r="B81" s="62" t="s">
        <v>98</v>
      </c>
      <c r="D81" s="47" t="s">
        <v>80</v>
      </c>
      <c r="E81" s="48">
        <v>336</v>
      </c>
      <c r="F81" s="63">
        <v>0</v>
      </c>
      <c r="G81" s="47"/>
      <c r="H81" s="63">
        <f>E81*F81</f>
        <v>0</v>
      </c>
    </row>
    <row r="82" spans="1:8" ht="16.5" customHeight="1">
      <c r="A82" s="61"/>
      <c r="B82" s="62"/>
      <c r="D82" s="47"/>
      <c r="E82" s="48"/>
      <c r="F82" s="50"/>
      <c r="G82" s="47"/>
      <c r="H82" s="50"/>
    </row>
    <row r="83" spans="1:8" ht="53.25" customHeight="1">
      <c r="A83" s="61">
        <v>8</v>
      </c>
      <c r="B83" s="62" t="s">
        <v>97</v>
      </c>
      <c r="D83" s="47" t="s">
        <v>80</v>
      </c>
      <c r="E83" s="48">
        <v>75</v>
      </c>
      <c r="F83" s="63">
        <v>0</v>
      </c>
      <c r="G83" s="47"/>
      <c r="H83" s="63">
        <f>E83*F83</f>
        <v>0</v>
      </c>
    </row>
    <row r="84" spans="1:8" ht="16.5" customHeight="1">
      <c r="A84" s="61"/>
      <c r="B84" s="62"/>
      <c r="D84" s="47"/>
      <c r="E84" s="48"/>
      <c r="F84" s="50"/>
      <c r="G84" s="47"/>
      <c r="H84" s="50"/>
    </row>
    <row r="85" spans="1:8" ht="67.5" customHeight="1">
      <c r="A85" s="61">
        <v>9</v>
      </c>
      <c r="B85" s="62" t="s">
        <v>99</v>
      </c>
      <c r="D85" s="47" t="s">
        <v>80</v>
      </c>
      <c r="E85" s="48">
        <v>55</v>
      </c>
      <c r="F85" s="63">
        <v>0</v>
      </c>
      <c r="G85" s="47"/>
      <c r="H85" s="63">
        <f>E85*F85</f>
        <v>0</v>
      </c>
    </row>
    <row r="86" spans="1:8" ht="14.85" customHeight="1">
      <c r="A86" s="61"/>
      <c r="B86" s="62"/>
      <c r="D86" s="47"/>
      <c r="E86" s="48"/>
      <c r="F86" s="50"/>
      <c r="G86" s="47"/>
      <c r="H86" s="50"/>
    </row>
    <row r="87" spans="1:8" ht="23.45" customHeight="1">
      <c r="A87" s="61">
        <v>10</v>
      </c>
      <c r="B87" s="62" t="s">
        <v>39</v>
      </c>
      <c r="D87" s="47" t="s">
        <v>80</v>
      </c>
      <c r="E87" s="48">
        <v>255</v>
      </c>
      <c r="F87" s="63">
        <v>0</v>
      </c>
      <c r="G87" s="47"/>
      <c r="H87" s="63">
        <f>E87*F87</f>
        <v>0</v>
      </c>
    </row>
    <row r="88" spans="1:8" ht="16.5" customHeight="1">
      <c r="A88" s="7"/>
      <c r="B88" s="62"/>
    </row>
    <row r="89" spans="1:8" ht="34.5" customHeight="1">
      <c r="A89" s="61">
        <v>11</v>
      </c>
      <c r="B89" s="62" t="s">
        <v>40</v>
      </c>
      <c r="D89" s="47" t="s">
        <v>6</v>
      </c>
      <c r="E89" s="48">
        <v>5</v>
      </c>
      <c r="F89" s="63">
        <v>0</v>
      </c>
      <c r="G89" s="47"/>
      <c r="H89" s="63">
        <f>E89*F89</f>
        <v>0</v>
      </c>
    </row>
    <row r="90" spans="1:8" ht="17.100000000000001" customHeight="1">
      <c r="A90" s="61"/>
      <c r="B90" s="62"/>
      <c r="D90" s="47"/>
      <c r="E90" s="48"/>
      <c r="F90" s="50"/>
      <c r="G90" s="47"/>
      <c r="H90" s="50"/>
    </row>
    <row r="91" spans="1:8" ht="53.1" customHeight="1">
      <c r="A91" s="61">
        <v>12</v>
      </c>
      <c r="B91" s="62" t="s">
        <v>41</v>
      </c>
      <c r="D91" s="47" t="s">
        <v>81</v>
      </c>
      <c r="E91" s="48">
        <v>172</v>
      </c>
      <c r="F91" s="63">
        <v>0</v>
      </c>
      <c r="G91" s="47"/>
      <c r="H91" s="63">
        <f>E91*F91</f>
        <v>0</v>
      </c>
    </row>
    <row r="92" spans="1:8" ht="17.100000000000001" customHeight="1">
      <c r="A92" s="61"/>
      <c r="B92" s="62"/>
      <c r="D92" s="47"/>
      <c r="E92" s="48"/>
      <c r="F92" s="50"/>
      <c r="G92" s="47"/>
      <c r="H92" s="50"/>
    </row>
    <row r="93" spans="1:8" ht="50.25" customHeight="1">
      <c r="A93" s="61">
        <v>13</v>
      </c>
      <c r="B93" s="62" t="s">
        <v>100</v>
      </c>
      <c r="D93" s="47" t="s">
        <v>81</v>
      </c>
      <c r="E93" s="48">
        <v>56</v>
      </c>
      <c r="F93" s="63">
        <v>0</v>
      </c>
      <c r="G93" s="47"/>
      <c r="H93" s="63">
        <f>E93*F93</f>
        <v>0</v>
      </c>
    </row>
    <row r="94" spans="1:8" ht="16.5" customHeight="1">
      <c r="A94" s="7"/>
      <c r="B94" s="62"/>
    </row>
    <row r="95" spans="1:8" ht="66">
      <c r="A95" s="61">
        <v>14</v>
      </c>
      <c r="B95" s="62" t="s">
        <v>42</v>
      </c>
      <c r="D95" s="47" t="s">
        <v>80</v>
      </c>
      <c r="E95" s="48">
        <v>792</v>
      </c>
      <c r="F95" s="63">
        <v>0</v>
      </c>
      <c r="G95" s="47"/>
      <c r="H95" s="63">
        <f>E95*F95</f>
        <v>0</v>
      </c>
    </row>
    <row r="96" spans="1:8">
      <c r="A96" s="61"/>
      <c r="B96" s="62"/>
      <c r="D96" s="47"/>
      <c r="E96" s="48"/>
      <c r="F96" s="50"/>
      <c r="G96" s="47"/>
      <c r="H96" s="50"/>
    </row>
    <row r="97" spans="1:8" ht="49.5">
      <c r="A97" s="61">
        <v>15</v>
      </c>
      <c r="B97" s="62" t="s">
        <v>43</v>
      </c>
      <c r="D97" s="47" t="s">
        <v>80</v>
      </c>
      <c r="E97" s="48">
        <v>25</v>
      </c>
      <c r="F97" s="63">
        <v>0</v>
      </c>
      <c r="G97" s="47"/>
      <c r="H97" s="63">
        <f>E97*F97</f>
        <v>0</v>
      </c>
    </row>
    <row r="98" spans="1:8">
      <c r="A98" s="61"/>
      <c r="B98" s="62"/>
      <c r="D98" s="47"/>
      <c r="E98" s="86"/>
      <c r="F98" s="50"/>
      <c r="G98" s="47"/>
      <c r="H98" s="50"/>
    </row>
    <row r="99" spans="1:8" ht="33">
      <c r="A99" s="61">
        <v>16</v>
      </c>
      <c r="B99" s="62" t="s">
        <v>131</v>
      </c>
      <c r="D99" s="47" t="s">
        <v>26</v>
      </c>
      <c r="E99" s="48">
        <v>42</v>
      </c>
      <c r="F99" s="63">
        <v>0</v>
      </c>
      <c r="G99" s="47"/>
      <c r="H99" s="63">
        <f>E99*F99</f>
        <v>0</v>
      </c>
    </row>
    <row r="100" spans="1:8">
      <c r="A100" s="61"/>
      <c r="B100" s="62"/>
      <c r="D100" s="47"/>
      <c r="E100" s="86"/>
      <c r="F100" s="50"/>
      <c r="G100" s="47"/>
      <c r="H100" s="50"/>
    </row>
    <row r="101" spans="1:8" ht="49.5">
      <c r="A101" s="61">
        <v>17</v>
      </c>
      <c r="B101" s="62" t="s">
        <v>130</v>
      </c>
      <c r="D101" s="47" t="s">
        <v>26</v>
      </c>
      <c r="E101" s="48">
        <v>56</v>
      </c>
      <c r="F101" s="63">
        <v>0</v>
      </c>
      <c r="G101" s="47"/>
      <c r="H101" s="63">
        <f>E101*F101</f>
        <v>0</v>
      </c>
    </row>
    <row r="102" spans="1:8" ht="20.25" customHeight="1" thickBot="1">
      <c r="A102" s="7"/>
      <c r="B102" s="34"/>
      <c r="E102" s="16"/>
      <c r="F102" s="26"/>
      <c r="G102" s="26"/>
      <c r="H102" s="26"/>
    </row>
    <row r="103" spans="1:8" ht="24.75" customHeight="1" thickBot="1">
      <c r="B103" s="28" t="s">
        <v>44</v>
      </c>
      <c r="C103" s="35"/>
      <c r="D103" s="30"/>
      <c r="H103" s="49">
        <f>SUM(H69:H101)</f>
        <v>0</v>
      </c>
    </row>
    <row r="104" spans="1:8" ht="24.75" customHeight="1" thickBot="1">
      <c r="B104" s="17"/>
      <c r="H104" s="51"/>
    </row>
    <row r="105" spans="1:8" ht="24.75" customHeight="1" thickBot="1">
      <c r="A105" s="52" t="s">
        <v>15</v>
      </c>
      <c r="B105" s="53" t="s">
        <v>16</v>
      </c>
      <c r="C105" s="54" t="s">
        <v>17</v>
      </c>
      <c r="D105" s="55" t="s">
        <v>18</v>
      </c>
      <c r="E105" s="56" t="s">
        <v>19</v>
      </c>
      <c r="F105" s="57" t="s">
        <v>20</v>
      </c>
      <c r="G105" s="58"/>
      <c r="H105" s="59" t="s">
        <v>21</v>
      </c>
    </row>
    <row r="106" spans="1:8" ht="24.75" customHeight="1">
      <c r="B106" s="21" t="s">
        <v>11</v>
      </c>
      <c r="H106" s="51"/>
    </row>
    <row r="107" spans="1:8" ht="16.5" customHeight="1">
      <c r="B107" s="17"/>
      <c r="H107" s="51"/>
    </row>
    <row r="108" spans="1:8" ht="90.95" customHeight="1">
      <c r="A108" s="61">
        <v>1</v>
      </c>
      <c r="B108" s="62" t="s">
        <v>45</v>
      </c>
      <c r="C108" s="62"/>
      <c r="D108" s="47" t="s">
        <v>0</v>
      </c>
      <c r="E108" s="48">
        <v>1</v>
      </c>
      <c r="F108" s="63">
        <v>0</v>
      </c>
      <c r="G108" s="47"/>
      <c r="H108" s="63">
        <f>E108*F108</f>
        <v>0</v>
      </c>
    </row>
    <row r="109" spans="1:8" ht="16.5" customHeight="1">
      <c r="A109" s="61"/>
      <c r="B109" s="62"/>
      <c r="C109" s="62"/>
      <c r="D109" s="62"/>
      <c r="E109" s="62"/>
      <c r="F109" s="62"/>
      <c r="G109" s="62"/>
      <c r="H109" s="62"/>
    </row>
    <row r="110" spans="1:8" ht="51.75" customHeight="1">
      <c r="A110" s="61">
        <v>2</v>
      </c>
      <c r="B110" s="62" t="s">
        <v>46</v>
      </c>
      <c r="C110" s="62"/>
      <c r="D110" s="47" t="s">
        <v>81</v>
      </c>
      <c r="E110" s="48">
        <v>21</v>
      </c>
      <c r="F110" s="63">
        <v>0</v>
      </c>
      <c r="G110" s="47"/>
      <c r="H110" s="63">
        <f>E110*F110</f>
        <v>0</v>
      </c>
    </row>
    <row r="111" spans="1:8" ht="15" customHeight="1">
      <c r="A111" s="61"/>
      <c r="B111" s="62"/>
      <c r="C111" s="62"/>
      <c r="D111" s="47"/>
      <c r="E111" s="48"/>
      <c r="F111" s="50"/>
      <c r="G111" s="47"/>
      <c r="H111" s="50"/>
    </row>
    <row r="112" spans="1:8" ht="51.75" customHeight="1">
      <c r="A112" s="61">
        <v>3</v>
      </c>
      <c r="B112" s="62" t="s">
        <v>47</v>
      </c>
      <c r="C112" s="62"/>
      <c r="D112" s="47" t="s">
        <v>81</v>
      </c>
      <c r="E112" s="48">
        <v>1107</v>
      </c>
      <c r="F112" s="63">
        <v>0</v>
      </c>
      <c r="G112" s="47"/>
      <c r="H112" s="63">
        <f>E112*F112</f>
        <v>0</v>
      </c>
    </row>
    <row r="113" spans="1:8" ht="16.5" customHeight="1">
      <c r="A113" s="61"/>
      <c r="B113" s="62"/>
      <c r="C113" s="62"/>
      <c r="D113" s="47"/>
      <c r="E113" s="48"/>
      <c r="F113" s="50"/>
      <c r="G113" s="47"/>
      <c r="H113" s="50"/>
    </row>
    <row r="114" spans="1:8" s="36" customFormat="1" ht="47.25" customHeight="1">
      <c r="A114" s="61">
        <v>4</v>
      </c>
      <c r="B114" s="62" t="s">
        <v>48</v>
      </c>
      <c r="C114" s="62"/>
      <c r="D114" s="47" t="s">
        <v>7</v>
      </c>
      <c r="E114" s="48">
        <v>1</v>
      </c>
      <c r="F114" s="63">
        <v>0</v>
      </c>
      <c r="G114" s="47"/>
      <c r="H114" s="63">
        <f>E114*F114</f>
        <v>0</v>
      </c>
    </row>
    <row r="115" spans="1:8" s="36" customFormat="1" ht="16.5" customHeight="1">
      <c r="A115" s="61"/>
      <c r="B115" s="62"/>
      <c r="C115" s="62"/>
      <c r="D115" s="47"/>
      <c r="E115" s="48"/>
      <c r="F115" s="50"/>
      <c r="G115" s="47"/>
      <c r="H115" s="50"/>
    </row>
    <row r="116" spans="1:8" s="36" customFormat="1" ht="32.25" customHeight="1">
      <c r="A116" s="61">
        <v>5</v>
      </c>
      <c r="B116" s="62" t="s">
        <v>101</v>
      </c>
      <c r="C116" s="62"/>
      <c r="D116" s="47" t="s">
        <v>81</v>
      </c>
      <c r="E116" s="48">
        <v>1107</v>
      </c>
      <c r="F116" s="63">
        <v>0</v>
      </c>
      <c r="G116" s="47"/>
      <c r="H116" s="63">
        <f>E116*F116</f>
        <v>0</v>
      </c>
    </row>
    <row r="117" spans="1:8" s="36" customFormat="1" ht="16.5" customHeight="1">
      <c r="A117" s="61"/>
      <c r="B117" s="62"/>
      <c r="C117" s="62"/>
      <c r="D117" s="62"/>
      <c r="E117" s="62"/>
      <c r="F117" s="62"/>
      <c r="G117" s="62"/>
      <c r="H117" s="62"/>
    </row>
    <row r="118" spans="1:8" s="36" customFormat="1" ht="36" customHeight="1">
      <c r="A118" s="61">
        <v>6</v>
      </c>
      <c r="B118" s="62" t="s">
        <v>49</v>
      </c>
      <c r="C118" s="62"/>
      <c r="D118" s="47" t="s">
        <v>80</v>
      </c>
      <c r="E118" s="48">
        <v>353</v>
      </c>
      <c r="F118" s="63">
        <v>0</v>
      </c>
      <c r="G118" s="47"/>
      <c r="H118" s="63">
        <f>E118*F118</f>
        <v>0</v>
      </c>
    </row>
    <row r="119" spans="1:8" ht="16.5" customHeight="1">
      <c r="A119" s="61"/>
      <c r="B119" s="62"/>
      <c r="C119" s="62"/>
      <c r="D119" s="62"/>
      <c r="E119" s="62"/>
      <c r="F119" s="62"/>
      <c r="G119" s="62"/>
      <c r="H119" s="62"/>
    </row>
    <row r="120" spans="1:8" ht="66.75" customHeight="1">
      <c r="A120" s="61">
        <v>7</v>
      </c>
      <c r="B120" s="62" t="s">
        <v>50</v>
      </c>
      <c r="C120" s="62"/>
      <c r="D120" s="47" t="s">
        <v>80</v>
      </c>
      <c r="E120" s="48">
        <v>323</v>
      </c>
      <c r="F120" s="63">
        <v>0</v>
      </c>
      <c r="G120" s="47"/>
      <c r="H120" s="63">
        <f>E120*F120</f>
        <v>0</v>
      </c>
    </row>
    <row r="121" spans="1:8" ht="16.5" customHeight="1">
      <c r="A121" s="61"/>
      <c r="B121" s="62"/>
      <c r="C121" s="62"/>
      <c r="D121" s="62"/>
      <c r="E121" s="62"/>
      <c r="F121" s="62"/>
      <c r="G121" s="62"/>
      <c r="H121" s="62"/>
    </row>
    <row r="122" spans="1:8" ht="38.25" customHeight="1">
      <c r="A122" s="61">
        <v>8</v>
      </c>
      <c r="B122" s="62" t="s">
        <v>51</v>
      </c>
      <c r="C122" s="62"/>
      <c r="D122" s="47" t="s">
        <v>81</v>
      </c>
      <c r="E122" s="48">
        <v>1078</v>
      </c>
      <c r="F122" s="63">
        <v>0</v>
      </c>
      <c r="G122" s="47"/>
      <c r="H122" s="63">
        <f>E122*F122</f>
        <v>0</v>
      </c>
    </row>
    <row r="123" spans="1:8" ht="16.5" customHeight="1">
      <c r="A123" s="61"/>
      <c r="B123" s="62"/>
      <c r="C123" s="62"/>
      <c r="D123" s="62"/>
      <c r="E123" s="62"/>
      <c r="F123" s="62"/>
      <c r="G123" s="62"/>
      <c r="H123" s="62"/>
    </row>
    <row r="124" spans="1:8" ht="45" customHeight="1">
      <c r="A124" s="61">
        <v>9</v>
      </c>
      <c r="B124" s="62" t="s">
        <v>52</v>
      </c>
      <c r="C124" s="62"/>
      <c r="D124" s="47" t="s">
        <v>81</v>
      </c>
      <c r="E124" s="48">
        <v>1078</v>
      </c>
      <c r="F124" s="63">
        <v>0</v>
      </c>
      <c r="G124" s="47"/>
      <c r="H124" s="63">
        <f>E124*F124</f>
        <v>0</v>
      </c>
    </row>
    <row r="125" spans="1:8" ht="16.5" customHeight="1">
      <c r="A125" s="61"/>
      <c r="B125" s="62"/>
      <c r="C125" s="62"/>
      <c r="D125" s="62"/>
      <c r="E125" s="62"/>
      <c r="F125" s="62"/>
      <c r="G125" s="62"/>
      <c r="H125" s="62"/>
    </row>
    <row r="126" spans="1:8" ht="48.75" customHeight="1">
      <c r="A126" s="61">
        <v>10</v>
      </c>
      <c r="B126" s="62" t="s">
        <v>53</v>
      </c>
      <c r="C126" s="62"/>
      <c r="D126" s="47" t="s">
        <v>26</v>
      </c>
      <c r="E126" s="48">
        <v>284</v>
      </c>
      <c r="F126" s="63">
        <v>0</v>
      </c>
      <c r="G126" s="47"/>
      <c r="H126" s="63">
        <f>E126*F126</f>
        <v>0</v>
      </c>
    </row>
    <row r="127" spans="1:8" ht="16.5" customHeight="1">
      <c r="A127" s="61"/>
      <c r="B127" s="62"/>
      <c r="C127" s="62"/>
      <c r="D127" s="47"/>
      <c r="E127" s="48"/>
      <c r="F127" s="50"/>
      <c r="G127" s="47"/>
      <c r="H127" s="50"/>
    </row>
    <row r="128" spans="1:8" ht="46.5" customHeight="1">
      <c r="A128" s="61">
        <v>11</v>
      </c>
      <c r="B128" s="62" t="s">
        <v>54</v>
      </c>
      <c r="C128" s="62"/>
      <c r="D128" s="47" t="s">
        <v>26</v>
      </c>
      <c r="E128" s="48">
        <v>44</v>
      </c>
      <c r="F128" s="63">
        <v>0</v>
      </c>
      <c r="G128" s="47"/>
      <c r="H128" s="63">
        <f>E128*F128</f>
        <v>0</v>
      </c>
    </row>
    <row r="129" spans="1:8" ht="16.5" customHeight="1">
      <c r="A129" s="61"/>
      <c r="B129" s="62"/>
      <c r="C129" s="62"/>
      <c r="D129" s="62"/>
      <c r="E129" s="62"/>
      <c r="F129" s="62"/>
      <c r="G129" s="62"/>
      <c r="H129" s="62"/>
    </row>
    <row r="130" spans="1:8" ht="45.75" customHeight="1">
      <c r="A130" s="61">
        <v>12</v>
      </c>
      <c r="B130" s="62" t="s">
        <v>55</v>
      </c>
      <c r="C130" s="62"/>
      <c r="D130" s="47" t="s">
        <v>26</v>
      </c>
      <c r="E130" s="48">
        <v>21</v>
      </c>
      <c r="F130" s="63">
        <v>0</v>
      </c>
      <c r="G130" s="47"/>
      <c r="H130" s="63">
        <f>E130*F130</f>
        <v>0</v>
      </c>
    </row>
    <row r="131" spans="1:8" ht="16.5" customHeight="1">
      <c r="A131" s="61"/>
      <c r="B131" s="62"/>
      <c r="C131" s="62"/>
      <c r="D131" s="62"/>
      <c r="E131" s="62"/>
      <c r="F131" s="62"/>
      <c r="G131" s="62"/>
      <c r="H131" s="62"/>
    </row>
    <row r="132" spans="1:8" ht="59.1" customHeight="1">
      <c r="A132" s="61">
        <v>13</v>
      </c>
      <c r="B132" s="62" t="s">
        <v>102</v>
      </c>
      <c r="C132" s="62"/>
      <c r="D132" s="47" t="s">
        <v>81</v>
      </c>
      <c r="E132" s="48">
        <v>21</v>
      </c>
      <c r="F132" s="63">
        <v>0</v>
      </c>
      <c r="G132" s="47"/>
      <c r="H132" s="63">
        <f>E132*F132</f>
        <v>0</v>
      </c>
    </row>
    <row r="133" spans="1:8" ht="16.5" customHeight="1">
      <c r="A133" s="61"/>
      <c r="B133" s="62"/>
      <c r="C133" s="62"/>
      <c r="D133" s="47"/>
      <c r="E133" s="48"/>
      <c r="F133" s="50"/>
      <c r="G133" s="47"/>
      <c r="H133" s="50"/>
    </row>
    <row r="134" spans="1:8" ht="25.5" customHeight="1">
      <c r="A134" s="61">
        <v>14</v>
      </c>
      <c r="B134" s="62" t="s">
        <v>82</v>
      </c>
      <c r="C134" s="62"/>
      <c r="D134" s="47" t="s">
        <v>80</v>
      </c>
      <c r="E134" s="48">
        <v>1.5</v>
      </c>
      <c r="F134" s="63">
        <v>0</v>
      </c>
      <c r="G134" s="47"/>
      <c r="H134" s="63">
        <f>E134*F134</f>
        <v>0</v>
      </c>
    </row>
    <row r="135" spans="1:8" ht="16.5" customHeight="1">
      <c r="A135" s="61"/>
      <c r="B135" s="62"/>
      <c r="C135" s="62"/>
      <c r="D135" s="47"/>
      <c r="E135" s="48"/>
      <c r="F135" s="50"/>
      <c r="G135" s="47"/>
      <c r="H135" s="50"/>
    </row>
    <row r="136" spans="1:8" ht="35.25" customHeight="1">
      <c r="A136" s="61">
        <v>18</v>
      </c>
      <c r="B136" s="62" t="s">
        <v>56</v>
      </c>
      <c r="C136" s="62"/>
      <c r="D136" s="47" t="s">
        <v>26</v>
      </c>
      <c r="E136" s="48">
        <v>150</v>
      </c>
      <c r="F136" s="63">
        <v>0</v>
      </c>
      <c r="G136" s="47"/>
      <c r="H136" s="63">
        <f>E136*F136</f>
        <v>0</v>
      </c>
    </row>
    <row r="137" spans="1:8" ht="18.95" customHeight="1" thickBot="1">
      <c r="B137" s="70"/>
      <c r="C137" s="62"/>
      <c r="D137" s="62"/>
      <c r="E137" s="70"/>
      <c r="F137" s="70"/>
      <c r="G137" s="70"/>
      <c r="H137" s="70"/>
    </row>
    <row r="138" spans="1:8" ht="22.5" customHeight="1" thickBot="1">
      <c r="B138" s="21" t="s">
        <v>57</v>
      </c>
      <c r="C138" s="35"/>
      <c r="D138" s="30"/>
      <c r="H138" s="49">
        <f>SUM(H106:H137)</f>
        <v>0</v>
      </c>
    </row>
    <row r="139" spans="1:8" ht="18.95" customHeight="1">
      <c r="B139" s="62"/>
      <c r="C139" s="62"/>
      <c r="D139" s="62"/>
      <c r="E139" s="62"/>
      <c r="F139" s="62"/>
      <c r="G139" s="62"/>
      <c r="H139" s="62"/>
    </row>
    <row r="140" spans="1:8" ht="24.75" customHeight="1">
      <c r="A140" s="7"/>
      <c r="B140" s="21" t="s">
        <v>58</v>
      </c>
      <c r="C140" s="12"/>
      <c r="H140" s="20"/>
    </row>
    <row r="141" spans="1:8" ht="20.25" customHeight="1">
      <c r="A141" s="71" t="s">
        <v>59</v>
      </c>
      <c r="B141" s="72"/>
      <c r="C141" s="73"/>
      <c r="D141" s="74"/>
      <c r="E141" s="75"/>
      <c r="F141" s="74"/>
      <c r="G141" s="74"/>
      <c r="H141" s="76"/>
    </row>
    <row r="142" spans="1:8" ht="30.75" customHeight="1">
      <c r="A142" s="366" t="s">
        <v>60</v>
      </c>
      <c r="B142" s="367"/>
      <c r="C142" s="367"/>
      <c r="D142" s="367"/>
      <c r="E142" s="367"/>
      <c r="F142" s="367"/>
      <c r="G142" s="367"/>
      <c r="H142" s="368"/>
    </row>
    <row r="143" spans="1:8" ht="27" customHeight="1">
      <c r="A143" s="354" t="s">
        <v>61</v>
      </c>
      <c r="B143" s="355"/>
      <c r="C143" s="355"/>
      <c r="D143" s="355"/>
      <c r="E143" s="355"/>
      <c r="F143" s="355"/>
      <c r="G143" s="355"/>
      <c r="H143" s="356"/>
    </row>
    <row r="144" spans="1:8" ht="31.5" customHeight="1">
      <c r="A144" s="354" t="s">
        <v>62</v>
      </c>
      <c r="B144" s="355"/>
      <c r="C144" s="355"/>
      <c r="D144" s="355"/>
      <c r="E144" s="355"/>
      <c r="F144" s="355"/>
      <c r="G144" s="355"/>
      <c r="H144" s="356"/>
    </row>
    <row r="145" spans="1:8" ht="14.25" customHeight="1">
      <c r="A145" s="357" t="s">
        <v>63</v>
      </c>
      <c r="B145" s="358"/>
      <c r="C145" s="358"/>
      <c r="D145" s="358"/>
      <c r="E145" s="358"/>
      <c r="F145" s="358"/>
      <c r="G145" s="358"/>
      <c r="H145" s="359"/>
    </row>
    <row r="146" spans="1:8" ht="24" customHeight="1" thickBot="1">
      <c r="A146" s="77"/>
      <c r="B146" s="78"/>
      <c r="C146" s="78"/>
      <c r="D146" s="78"/>
      <c r="E146" s="78"/>
      <c r="F146" s="78"/>
      <c r="G146" s="78"/>
      <c r="H146" s="78"/>
    </row>
    <row r="147" spans="1:8" ht="40.5" customHeight="1" thickBot="1">
      <c r="A147" s="52" t="s">
        <v>15</v>
      </c>
      <c r="B147" s="53" t="s">
        <v>16</v>
      </c>
      <c r="C147" s="54" t="s">
        <v>17</v>
      </c>
      <c r="D147" s="55" t="s">
        <v>18</v>
      </c>
      <c r="E147" s="56" t="s">
        <v>19</v>
      </c>
      <c r="F147" s="57" t="s">
        <v>20</v>
      </c>
      <c r="G147" s="58"/>
      <c r="H147" s="59" t="s">
        <v>21</v>
      </c>
    </row>
    <row r="148" spans="1:8" ht="18.95" customHeight="1">
      <c r="A148" s="65"/>
      <c r="B148" s="66"/>
      <c r="C148" s="67"/>
      <c r="D148" s="68"/>
      <c r="E148" s="69"/>
      <c r="F148" s="60"/>
      <c r="G148" s="68"/>
      <c r="H148" s="60"/>
    </row>
    <row r="149" spans="1:8" ht="84.75" customHeight="1">
      <c r="A149" s="61">
        <v>1</v>
      </c>
      <c r="B149" s="62" t="s">
        <v>115</v>
      </c>
      <c r="C149" s="67"/>
      <c r="D149" s="47" t="s">
        <v>26</v>
      </c>
      <c r="E149" s="48">
        <v>82.4</v>
      </c>
      <c r="F149" s="63">
        <v>0</v>
      </c>
      <c r="G149" s="47"/>
      <c r="H149" s="63">
        <f t="shared" ref="H149" si="0">E149*F149</f>
        <v>0</v>
      </c>
    </row>
    <row r="150" spans="1:8" ht="24" customHeight="1">
      <c r="A150" s="61"/>
      <c r="B150" s="62"/>
      <c r="C150" s="67"/>
      <c r="D150" s="47"/>
      <c r="E150" s="48"/>
      <c r="F150" s="50"/>
      <c r="G150" s="47"/>
      <c r="H150" s="50"/>
    </row>
    <row r="151" spans="1:8" ht="57.75" customHeight="1">
      <c r="A151" s="61">
        <v>2</v>
      </c>
      <c r="B151" s="62" t="s">
        <v>116</v>
      </c>
      <c r="C151" s="67"/>
      <c r="D151" s="47" t="s">
        <v>26</v>
      </c>
      <c r="E151" s="48">
        <v>27</v>
      </c>
      <c r="F151" s="63">
        <v>0</v>
      </c>
      <c r="G151" s="47"/>
      <c r="H151" s="63">
        <f t="shared" ref="H151" si="1">E151*F151</f>
        <v>0</v>
      </c>
    </row>
    <row r="152" spans="1:8" ht="19.5" customHeight="1">
      <c r="A152" s="65"/>
      <c r="B152" s="66"/>
      <c r="C152" s="67"/>
      <c r="D152" s="68"/>
      <c r="E152" s="69"/>
      <c r="F152" s="60"/>
      <c r="G152" s="68"/>
      <c r="H152" s="60"/>
    </row>
    <row r="153" spans="1:8" ht="105.75" customHeight="1">
      <c r="A153" s="61">
        <v>3</v>
      </c>
      <c r="B153" s="62" t="s">
        <v>64</v>
      </c>
      <c r="C153" s="12"/>
      <c r="D153" s="47"/>
      <c r="E153" s="48"/>
      <c r="F153" s="50"/>
      <c r="G153" s="47"/>
      <c r="H153" s="50"/>
    </row>
    <row r="154" spans="1:8" ht="16.5" customHeight="1">
      <c r="A154" s="61"/>
      <c r="B154" s="62"/>
      <c r="C154" s="12"/>
      <c r="D154" s="47"/>
      <c r="E154" s="48"/>
      <c r="F154" s="50"/>
      <c r="G154" s="47"/>
      <c r="H154" s="50"/>
    </row>
    <row r="155" spans="1:8" ht="18" customHeight="1">
      <c r="A155" s="61"/>
      <c r="B155" s="62" t="s">
        <v>108</v>
      </c>
      <c r="D155" s="47" t="s">
        <v>26</v>
      </c>
      <c r="E155" s="48">
        <v>33</v>
      </c>
      <c r="F155" s="63">
        <v>0</v>
      </c>
      <c r="G155" s="47"/>
      <c r="H155" s="63">
        <f t="shared" ref="H155:H158" si="2">E155*F155</f>
        <v>0</v>
      </c>
    </row>
    <row r="156" spans="1:8" ht="18" customHeight="1">
      <c r="A156" s="61"/>
      <c r="B156" s="62" t="s">
        <v>65</v>
      </c>
      <c r="D156" s="47" t="s">
        <v>26</v>
      </c>
      <c r="E156" s="48">
        <v>102</v>
      </c>
      <c r="F156" s="63">
        <v>0</v>
      </c>
      <c r="G156" s="47"/>
      <c r="H156" s="63">
        <f t="shared" si="2"/>
        <v>0</v>
      </c>
    </row>
    <row r="157" spans="1:8" ht="21" customHeight="1">
      <c r="A157" s="61"/>
      <c r="B157" s="62" t="s">
        <v>66</v>
      </c>
      <c r="D157" s="47" t="s">
        <v>26</v>
      </c>
      <c r="E157" s="48">
        <v>15.2</v>
      </c>
      <c r="F157" s="63">
        <v>0</v>
      </c>
      <c r="G157" s="47"/>
      <c r="H157" s="63">
        <f t="shared" si="2"/>
        <v>0</v>
      </c>
    </row>
    <row r="158" spans="1:8" ht="21" customHeight="1">
      <c r="A158" s="61"/>
      <c r="B158" s="62" t="s">
        <v>67</v>
      </c>
      <c r="D158" s="47" t="s">
        <v>26</v>
      </c>
      <c r="E158" s="48">
        <v>88.4</v>
      </c>
      <c r="F158" s="63">
        <v>0</v>
      </c>
      <c r="G158" s="47"/>
      <c r="H158" s="63">
        <f t="shared" si="2"/>
        <v>0</v>
      </c>
    </row>
    <row r="159" spans="1:8" ht="16.5" customHeight="1">
      <c r="A159" s="61"/>
      <c r="B159" s="62"/>
      <c r="D159" s="47"/>
      <c r="E159" s="48"/>
      <c r="F159" s="50"/>
      <c r="G159" s="47"/>
      <c r="H159" s="50"/>
    </row>
    <row r="160" spans="1:8" ht="57" customHeight="1">
      <c r="A160" s="61">
        <v>4</v>
      </c>
      <c r="B160" s="62" t="s">
        <v>83</v>
      </c>
      <c r="C160" s="37"/>
      <c r="D160" s="47" t="s">
        <v>7</v>
      </c>
      <c r="E160" s="48">
        <v>5</v>
      </c>
      <c r="F160" s="63">
        <v>0</v>
      </c>
      <c r="G160" s="47"/>
      <c r="H160" s="63">
        <f>E160*F160</f>
        <v>0</v>
      </c>
    </row>
    <row r="161" spans="1:8" ht="16.5" customHeight="1">
      <c r="A161" s="61"/>
      <c r="B161" s="62"/>
      <c r="D161" s="47"/>
      <c r="E161" s="48"/>
      <c r="F161" s="50"/>
      <c r="G161" s="47"/>
      <c r="H161" s="50"/>
    </row>
    <row r="162" spans="1:8" ht="57.75" customHeight="1">
      <c r="A162" s="61">
        <v>5</v>
      </c>
      <c r="B162" s="62" t="s">
        <v>84</v>
      </c>
      <c r="D162" s="47" t="s">
        <v>7</v>
      </c>
      <c r="E162" s="48">
        <v>2</v>
      </c>
      <c r="F162" s="63">
        <v>0</v>
      </c>
      <c r="G162" s="47"/>
      <c r="H162" s="63">
        <f>E162*F162</f>
        <v>0</v>
      </c>
    </row>
    <row r="163" spans="1:8" ht="16.5" customHeight="1">
      <c r="A163" s="61"/>
      <c r="B163" s="62"/>
      <c r="D163" s="47"/>
      <c r="E163" s="48"/>
      <c r="F163" s="50"/>
      <c r="G163" s="47"/>
      <c r="H163" s="50"/>
    </row>
    <row r="164" spans="1:8" ht="64.5" customHeight="1">
      <c r="A164" s="61">
        <v>6</v>
      </c>
      <c r="B164" s="62" t="s">
        <v>120</v>
      </c>
      <c r="D164" s="47" t="s">
        <v>7</v>
      </c>
      <c r="E164" s="48">
        <v>1</v>
      </c>
      <c r="F164" s="63">
        <v>0</v>
      </c>
      <c r="G164" s="47"/>
      <c r="H164" s="63">
        <f>E164*F164</f>
        <v>0</v>
      </c>
    </row>
    <row r="165" spans="1:8" ht="16.5" customHeight="1">
      <c r="A165" s="61"/>
      <c r="B165" s="62"/>
      <c r="D165" s="47"/>
      <c r="E165" s="48"/>
      <c r="F165" s="50"/>
      <c r="G165" s="47"/>
      <c r="H165" s="50"/>
    </row>
    <row r="166" spans="1:8" ht="58.5" customHeight="1">
      <c r="A166" s="61">
        <v>7</v>
      </c>
      <c r="B166" s="62" t="s">
        <v>103</v>
      </c>
      <c r="D166" s="47" t="s">
        <v>7</v>
      </c>
      <c r="E166" s="48">
        <v>2</v>
      </c>
      <c r="F166" s="63">
        <v>0</v>
      </c>
      <c r="G166" s="47"/>
      <c r="H166" s="63">
        <f>E166*F166</f>
        <v>0</v>
      </c>
    </row>
    <row r="167" spans="1:8" ht="17.100000000000001" customHeight="1">
      <c r="A167" s="61"/>
      <c r="B167" s="62"/>
      <c r="D167" s="47"/>
      <c r="E167" s="48"/>
      <c r="F167" s="50"/>
      <c r="G167" s="47"/>
      <c r="H167" s="50"/>
    </row>
    <row r="168" spans="1:8" ht="58.5" customHeight="1">
      <c r="A168" s="61">
        <v>8</v>
      </c>
      <c r="B168" s="62" t="s">
        <v>104</v>
      </c>
      <c r="D168" s="47" t="s">
        <v>7</v>
      </c>
      <c r="E168" s="48">
        <v>2</v>
      </c>
      <c r="F168" s="63">
        <v>0</v>
      </c>
      <c r="G168" s="47"/>
      <c r="H168" s="63">
        <f>E168*F168</f>
        <v>0</v>
      </c>
    </row>
    <row r="169" spans="1:8" ht="16.5" customHeight="1">
      <c r="A169" s="61"/>
      <c r="B169" s="62"/>
      <c r="D169" s="47"/>
      <c r="E169" s="48"/>
      <c r="F169" s="50"/>
      <c r="G169" s="47"/>
      <c r="H169" s="50"/>
    </row>
    <row r="170" spans="1:8" ht="48" customHeight="1">
      <c r="A170" s="61">
        <v>9</v>
      </c>
      <c r="B170" s="62" t="s">
        <v>105</v>
      </c>
      <c r="D170" s="47" t="s">
        <v>7</v>
      </c>
      <c r="E170" s="48">
        <v>3</v>
      </c>
      <c r="F170" s="63">
        <v>0</v>
      </c>
      <c r="G170" s="47"/>
      <c r="H170" s="63">
        <f>E170*F170</f>
        <v>0</v>
      </c>
    </row>
    <row r="171" spans="1:8" ht="16.5" customHeight="1">
      <c r="A171" s="61"/>
      <c r="B171" s="62"/>
      <c r="D171" s="47"/>
      <c r="E171" s="48"/>
      <c r="F171" s="50"/>
      <c r="G171" s="47"/>
      <c r="H171" s="50"/>
    </row>
    <row r="172" spans="1:8" ht="104.45" customHeight="1">
      <c r="A172" s="61">
        <v>10</v>
      </c>
      <c r="B172" s="62" t="s">
        <v>106</v>
      </c>
      <c r="C172" s="12"/>
      <c r="D172" s="47"/>
      <c r="E172" s="48"/>
      <c r="F172" s="50"/>
      <c r="G172" s="47"/>
      <c r="H172" s="50"/>
    </row>
    <row r="173" spans="1:8" ht="15" customHeight="1">
      <c r="A173" s="61"/>
      <c r="B173" s="62" t="s">
        <v>107</v>
      </c>
      <c r="D173" s="47" t="s">
        <v>7</v>
      </c>
      <c r="E173" s="48">
        <v>1</v>
      </c>
      <c r="F173" s="63">
        <v>0</v>
      </c>
      <c r="G173" s="47"/>
      <c r="H173" s="63">
        <f t="shared" ref="H173" si="3">E173*F173</f>
        <v>0</v>
      </c>
    </row>
    <row r="174" spans="1:8" ht="16.5" customHeight="1">
      <c r="A174" s="61"/>
      <c r="B174" s="62"/>
      <c r="D174" s="47"/>
      <c r="E174" s="48"/>
      <c r="F174" s="50"/>
      <c r="G174" s="47"/>
      <c r="H174" s="50"/>
    </row>
    <row r="175" spans="1:8" ht="34.5" customHeight="1">
      <c r="A175" s="61">
        <v>11</v>
      </c>
      <c r="B175" s="62" t="s">
        <v>68</v>
      </c>
      <c r="D175" s="47"/>
      <c r="E175" s="48"/>
      <c r="F175" s="50"/>
      <c r="G175" s="47"/>
      <c r="H175" s="50"/>
    </row>
    <row r="176" spans="1:8" ht="16.5" customHeight="1">
      <c r="A176" s="61"/>
      <c r="B176" s="62"/>
      <c r="D176" s="47"/>
      <c r="E176" s="48"/>
      <c r="F176" s="50"/>
      <c r="G176" s="47"/>
      <c r="H176" s="50"/>
    </row>
    <row r="177" spans="1:12" ht="19.5" customHeight="1">
      <c r="A177" s="61"/>
      <c r="B177" s="62" t="s">
        <v>69</v>
      </c>
      <c r="D177" s="47" t="s">
        <v>7</v>
      </c>
      <c r="E177" s="48">
        <v>11</v>
      </c>
      <c r="F177" s="63">
        <v>0</v>
      </c>
      <c r="G177" s="47"/>
      <c r="H177" s="63">
        <f t="shared" ref="H177:H178" si="4">E177*F177</f>
        <v>0</v>
      </c>
    </row>
    <row r="178" spans="1:12" ht="19.5" customHeight="1">
      <c r="A178" s="61"/>
      <c r="B178" s="62" t="s">
        <v>70</v>
      </c>
      <c r="D178" s="47" t="s">
        <v>7</v>
      </c>
      <c r="E178" s="48">
        <v>1</v>
      </c>
      <c r="F178" s="63">
        <v>0</v>
      </c>
      <c r="G178" s="47"/>
      <c r="H178" s="63">
        <f t="shared" si="4"/>
        <v>0</v>
      </c>
    </row>
    <row r="179" spans="1:12" ht="16.5" customHeight="1">
      <c r="A179" s="61"/>
      <c r="B179" s="38"/>
      <c r="D179" s="47"/>
      <c r="E179" s="48"/>
      <c r="F179" s="50"/>
      <c r="G179" s="47"/>
      <c r="H179" s="50"/>
    </row>
    <row r="180" spans="1:12" ht="117" customHeight="1">
      <c r="A180" s="61">
        <v>12</v>
      </c>
      <c r="B180" s="62" t="s">
        <v>109</v>
      </c>
      <c r="D180" s="47" t="s">
        <v>26</v>
      </c>
      <c r="E180" s="48">
        <v>8</v>
      </c>
      <c r="F180" s="63">
        <v>0</v>
      </c>
      <c r="G180" s="47"/>
      <c r="H180" s="63">
        <f t="shared" ref="H180:H184" si="5">E180*F180</f>
        <v>0</v>
      </c>
    </row>
    <row r="181" spans="1:12" ht="17.100000000000001" customHeight="1">
      <c r="A181" s="61"/>
      <c r="B181" s="62"/>
      <c r="D181" s="47"/>
      <c r="E181" s="48"/>
      <c r="F181" s="50"/>
      <c r="G181" s="47"/>
      <c r="H181" s="50"/>
    </row>
    <row r="182" spans="1:12" ht="117" customHeight="1">
      <c r="A182" s="61">
        <v>13</v>
      </c>
      <c r="B182" s="62" t="s">
        <v>110</v>
      </c>
      <c r="D182" s="47" t="s">
        <v>26</v>
      </c>
      <c r="E182" s="48">
        <v>12</v>
      </c>
      <c r="F182" s="63">
        <v>0</v>
      </c>
      <c r="G182" s="47"/>
      <c r="H182" s="63">
        <f t="shared" ref="H182" si="6">E182*F182</f>
        <v>0</v>
      </c>
    </row>
    <row r="183" spans="1:12" ht="17.100000000000001" customHeight="1">
      <c r="A183" s="61"/>
      <c r="B183" s="62"/>
      <c r="D183" s="47"/>
      <c r="E183" s="48"/>
      <c r="F183" s="50"/>
      <c r="G183" s="47"/>
      <c r="H183" s="50"/>
    </row>
    <row r="184" spans="1:12" ht="150" customHeight="1">
      <c r="A184" s="61">
        <v>14</v>
      </c>
      <c r="B184" s="62" t="s">
        <v>71</v>
      </c>
      <c r="D184" s="47" t="s">
        <v>7</v>
      </c>
      <c r="E184" s="48">
        <v>3</v>
      </c>
      <c r="F184" s="63">
        <v>0</v>
      </c>
      <c r="G184" s="47"/>
      <c r="H184" s="63">
        <f t="shared" si="5"/>
        <v>0</v>
      </c>
    </row>
    <row r="185" spans="1:12" ht="17.100000000000001" customHeight="1">
      <c r="A185" s="61"/>
      <c r="B185" s="62"/>
      <c r="D185" s="47"/>
      <c r="E185" s="48"/>
      <c r="F185" s="50"/>
      <c r="G185" s="47"/>
      <c r="H185" s="50"/>
    </row>
    <row r="186" spans="1:12" ht="144.75" customHeight="1">
      <c r="A186" s="61">
        <v>15</v>
      </c>
      <c r="B186" s="62" t="s">
        <v>72</v>
      </c>
      <c r="D186" s="47" t="s">
        <v>7</v>
      </c>
      <c r="E186" s="48">
        <v>3</v>
      </c>
      <c r="F186" s="63">
        <v>0</v>
      </c>
      <c r="G186" s="47"/>
      <c r="H186" s="63">
        <f t="shared" ref="H186" si="7">E186*F186</f>
        <v>0</v>
      </c>
    </row>
    <row r="187" spans="1:12" ht="17.100000000000001" customHeight="1">
      <c r="A187" s="61"/>
      <c r="B187" s="62"/>
      <c r="D187" s="47"/>
      <c r="E187" s="48"/>
      <c r="F187" s="50"/>
      <c r="G187" s="47"/>
      <c r="H187" s="50"/>
    </row>
    <row r="188" spans="1:12" ht="31.5" customHeight="1">
      <c r="A188" s="61">
        <v>16</v>
      </c>
      <c r="B188" s="62" t="s">
        <v>85</v>
      </c>
      <c r="D188" s="47" t="s">
        <v>7</v>
      </c>
      <c r="E188" s="48">
        <v>6</v>
      </c>
      <c r="F188" s="63">
        <v>0</v>
      </c>
      <c r="G188" s="47"/>
      <c r="H188" s="63">
        <f t="shared" ref="H188" si="8">E188*F188</f>
        <v>0</v>
      </c>
    </row>
    <row r="189" spans="1:12" ht="18.75" customHeight="1">
      <c r="A189" s="61"/>
      <c r="B189" s="62"/>
      <c r="D189" s="47"/>
      <c r="E189" s="48"/>
      <c r="F189" s="50"/>
      <c r="G189" s="47"/>
      <c r="H189" s="50"/>
    </row>
    <row r="190" spans="1:12" ht="183" customHeight="1">
      <c r="A190" s="61">
        <v>17</v>
      </c>
      <c r="B190" s="62" t="s">
        <v>119</v>
      </c>
      <c r="D190" s="47" t="s">
        <v>7</v>
      </c>
      <c r="E190" s="48">
        <v>1</v>
      </c>
      <c r="F190" s="63">
        <v>0</v>
      </c>
      <c r="G190" s="47"/>
      <c r="H190" s="63">
        <f>E190*F190</f>
        <v>0</v>
      </c>
      <c r="L190" s="96"/>
    </row>
    <row r="191" spans="1:12" ht="17.100000000000001" customHeight="1">
      <c r="A191" s="61"/>
      <c r="B191" s="62"/>
      <c r="D191" s="47"/>
      <c r="E191" s="48"/>
      <c r="F191" s="50"/>
      <c r="G191" s="47"/>
      <c r="H191" s="50"/>
      <c r="L191" s="97"/>
    </row>
    <row r="192" spans="1:12" ht="72.599999999999994" customHeight="1">
      <c r="A192" s="61">
        <v>18</v>
      </c>
      <c r="B192" s="62" t="s">
        <v>132</v>
      </c>
      <c r="D192" s="47" t="s">
        <v>7</v>
      </c>
      <c r="E192" s="48">
        <v>1</v>
      </c>
      <c r="F192" s="63">
        <v>0</v>
      </c>
      <c r="G192" s="47"/>
      <c r="H192" s="63">
        <f>E192*F192</f>
        <v>0</v>
      </c>
      <c r="L192" s="96"/>
    </row>
    <row r="193" spans="1:12" ht="17.100000000000001" customHeight="1">
      <c r="A193" s="61"/>
      <c r="B193" s="62"/>
      <c r="D193" s="47"/>
      <c r="E193" s="48"/>
      <c r="F193" s="50"/>
      <c r="G193" s="47"/>
      <c r="H193" s="50"/>
      <c r="L193" s="97"/>
    </row>
    <row r="194" spans="1:12" ht="41.25" customHeight="1">
      <c r="A194" s="61">
        <v>19</v>
      </c>
      <c r="B194" s="62" t="s">
        <v>117</v>
      </c>
      <c r="D194" s="47" t="s">
        <v>7</v>
      </c>
      <c r="E194" s="48">
        <v>1</v>
      </c>
      <c r="F194" s="63">
        <v>0</v>
      </c>
      <c r="G194" s="47"/>
      <c r="H194" s="63">
        <f>E194*F194</f>
        <v>0</v>
      </c>
    </row>
    <row r="195" spans="1:12" ht="17.100000000000001" customHeight="1">
      <c r="A195" s="61"/>
      <c r="B195" s="62"/>
      <c r="D195" s="47"/>
      <c r="E195" s="48"/>
      <c r="F195" s="50"/>
      <c r="G195" s="47"/>
      <c r="H195" s="50"/>
    </row>
    <row r="196" spans="1:12" ht="38.25" customHeight="1">
      <c r="A196" s="61">
        <v>20</v>
      </c>
      <c r="B196" s="62" t="s">
        <v>118</v>
      </c>
      <c r="D196" s="47" t="s">
        <v>7</v>
      </c>
      <c r="E196" s="48">
        <v>1</v>
      </c>
      <c r="F196" s="63">
        <v>0</v>
      </c>
      <c r="G196" s="47"/>
      <c r="H196" s="63">
        <f>E196*F196</f>
        <v>0</v>
      </c>
    </row>
    <row r="197" spans="1:12" ht="17.25" customHeight="1">
      <c r="A197" s="61"/>
      <c r="B197" s="62"/>
      <c r="D197" s="47"/>
      <c r="E197" s="48"/>
      <c r="F197" s="50"/>
      <c r="G197" s="47"/>
      <c r="H197" s="50"/>
    </row>
    <row r="198" spans="1:12" ht="38.25" customHeight="1">
      <c r="A198" s="61">
        <v>21</v>
      </c>
      <c r="B198" s="62" t="s">
        <v>121</v>
      </c>
      <c r="D198" s="47" t="s">
        <v>7</v>
      </c>
      <c r="E198" s="48">
        <v>1</v>
      </c>
      <c r="F198" s="63">
        <v>0</v>
      </c>
      <c r="G198" s="47"/>
      <c r="H198" s="63">
        <f>E198*F198</f>
        <v>0</v>
      </c>
    </row>
    <row r="199" spans="1:12" ht="15" customHeight="1" thickBot="1">
      <c r="A199" s="79"/>
      <c r="B199" s="70"/>
      <c r="C199" s="70"/>
      <c r="D199" s="70"/>
      <c r="E199" s="80"/>
      <c r="F199" s="70"/>
      <c r="G199" s="70"/>
      <c r="H199" s="70"/>
    </row>
    <row r="200" spans="1:12" ht="15" customHeight="1" thickBot="1">
      <c r="A200" s="79"/>
      <c r="B200" s="21" t="s">
        <v>73</v>
      </c>
      <c r="H200" s="49">
        <f>SUM(H148:H199)</f>
        <v>0</v>
      </c>
    </row>
    <row r="201" spans="1:12" ht="24" customHeight="1">
      <c r="A201" s="79"/>
      <c r="B201" s="62"/>
      <c r="C201" s="62"/>
      <c r="D201" s="62"/>
      <c r="E201" s="81"/>
      <c r="F201" s="62"/>
      <c r="G201" s="62"/>
      <c r="H201" s="62"/>
    </row>
    <row r="202" spans="1:12" ht="24" customHeight="1">
      <c r="A202" s="61"/>
      <c r="B202" s="21" t="s">
        <v>88</v>
      </c>
      <c r="C202" s="62"/>
      <c r="D202" s="62"/>
      <c r="E202" s="81"/>
      <c r="F202" s="62"/>
      <c r="G202" s="62"/>
      <c r="H202" s="62"/>
    </row>
    <row r="203" spans="1:12" ht="24.75" customHeight="1" thickBot="1">
      <c r="A203" s="61"/>
      <c r="B203" s="21"/>
      <c r="C203" s="62"/>
      <c r="D203" s="62"/>
      <c r="E203" s="81"/>
      <c r="F203" s="62"/>
      <c r="G203" s="62"/>
      <c r="H203" s="62"/>
    </row>
    <row r="204" spans="1:12" ht="17.25" thickBot="1">
      <c r="A204" s="52" t="s">
        <v>15</v>
      </c>
      <c r="B204" s="53" t="s">
        <v>16</v>
      </c>
      <c r="C204" s="54" t="s">
        <v>17</v>
      </c>
      <c r="D204" s="55" t="s">
        <v>18</v>
      </c>
      <c r="E204" s="56" t="s">
        <v>19</v>
      </c>
      <c r="F204" s="57" t="s">
        <v>20</v>
      </c>
      <c r="G204" s="58"/>
      <c r="H204" s="59" t="s">
        <v>21</v>
      </c>
    </row>
    <row r="205" spans="1:12" ht="16.5">
      <c r="A205" s="65"/>
      <c r="B205" s="66"/>
      <c r="C205" s="67"/>
      <c r="D205" s="68"/>
      <c r="E205" s="69"/>
      <c r="F205" s="60"/>
      <c r="G205" s="68"/>
      <c r="H205" s="60"/>
    </row>
    <row r="206" spans="1:12" ht="59.25" customHeight="1">
      <c r="A206" s="61">
        <v>1</v>
      </c>
      <c r="B206" s="62" t="s">
        <v>128</v>
      </c>
      <c r="C206" s="67"/>
      <c r="D206" s="47" t="s">
        <v>0</v>
      </c>
      <c r="E206" s="48">
        <v>2</v>
      </c>
      <c r="F206" s="63">
        <v>0</v>
      </c>
      <c r="G206" s="47"/>
      <c r="H206" s="63">
        <f>E206*F206</f>
        <v>0</v>
      </c>
    </row>
    <row r="207" spans="1:12" ht="24.75" customHeight="1">
      <c r="A207" s="65"/>
      <c r="B207" s="66"/>
      <c r="C207" s="67"/>
      <c r="D207" s="68"/>
      <c r="E207" s="69"/>
      <c r="F207" s="60"/>
      <c r="G207" s="68"/>
      <c r="H207" s="60"/>
    </row>
    <row r="208" spans="1:12" ht="84" customHeight="1">
      <c r="A208" s="61">
        <v>2</v>
      </c>
      <c r="B208" s="62" t="s">
        <v>124</v>
      </c>
      <c r="C208" s="39"/>
      <c r="D208" s="47" t="s">
        <v>0</v>
      </c>
      <c r="E208" s="48">
        <v>1</v>
      </c>
      <c r="F208" s="63">
        <v>0</v>
      </c>
      <c r="G208" s="47"/>
      <c r="H208" s="63">
        <f>E208*F208</f>
        <v>0</v>
      </c>
    </row>
    <row r="209" spans="1:8" ht="21" customHeight="1">
      <c r="A209" s="61"/>
      <c r="B209" s="62"/>
      <c r="C209" s="62"/>
      <c r="D209" s="47"/>
      <c r="E209" s="48"/>
      <c r="F209" s="50"/>
      <c r="G209" s="47"/>
      <c r="H209" s="50"/>
    </row>
    <row r="210" spans="1:8" ht="53.25" customHeight="1">
      <c r="A210" s="61">
        <v>3</v>
      </c>
      <c r="B210" s="62" t="s">
        <v>125</v>
      </c>
      <c r="C210" s="62"/>
      <c r="D210" s="47" t="s">
        <v>26</v>
      </c>
      <c r="E210" s="48">
        <v>6.6</v>
      </c>
      <c r="F210" s="63">
        <v>0</v>
      </c>
      <c r="G210" s="47"/>
      <c r="H210" s="63">
        <f>E210*F210</f>
        <v>0</v>
      </c>
    </row>
    <row r="211" spans="1:8" ht="16.5" customHeight="1">
      <c r="A211" s="61"/>
      <c r="B211" s="62"/>
      <c r="C211" s="62"/>
      <c r="D211" s="62"/>
      <c r="E211" s="81"/>
      <c r="F211" s="62"/>
      <c r="G211" s="62"/>
      <c r="H211" s="62"/>
    </row>
    <row r="212" spans="1:8" ht="72" customHeight="1">
      <c r="A212" s="61">
        <v>4</v>
      </c>
      <c r="B212" s="62" t="s">
        <v>127</v>
      </c>
      <c r="C212" s="82"/>
      <c r="D212" s="47" t="s">
        <v>0</v>
      </c>
      <c r="E212" s="48">
        <v>1</v>
      </c>
      <c r="F212" s="63">
        <v>0</v>
      </c>
      <c r="G212" s="47"/>
      <c r="H212" s="63">
        <f>E212*F212</f>
        <v>0</v>
      </c>
    </row>
    <row r="213" spans="1:8" ht="21.75" customHeight="1">
      <c r="A213" s="61"/>
      <c r="B213" s="62"/>
      <c r="C213" s="82"/>
      <c r="D213" s="47"/>
      <c r="E213" s="48"/>
      <c r="F213" s="50"/>
      <c r="G213" s="47"/>
      <c r="H213" s="50"/>
    </row>
    <row r="214" spans="1:8" ht="21.75" customHeight="1">
      <c r="A214" s="61"/>
      <c r="B214" s="98" t="s">
        <v>159</v>
      </c>
      <c r="C214" s="82"/>
      <c r="D214" s="47"/>
      <c r="E214" s="48"/>
      <c r="F214" s="50"/>
      <c r="G214" s="47"/>
      <c r="H214" s="50"/>
    </row>
    <row r="215" spans="1:8" ht="21" customHeight="1">
      <c r="A215" s="61"/>
      <c r="B215" s="62"/>
      <c r="C215" s="62"/>
      <c r="D215" s="47"/>
      <c r="E215" s="48"/>
      <c r="F215" s="50"/>
      <c r="G215" s="47"/>
      <c r="H215" s="50"/>
    </row>
    <row r="216" spans="1:8" ht="35.25" customHeight="1">
      <c r="A216" s="61">
        <v>5</v>
      </c>
      <c r="B216" s="62" t="s">
        <v>139</v>
      </c>
      <c r="C216" s="62"/>
      <c r="D216" s="47" t="s">
        <v>5</v>
      </c>
      <c r="E216" s="48">
        <v>3</v>
      </c>
      <c r="F216" s="63">
        <v>0</v>
      </c>
      <c r="G216" s="47"/>
      <c r="H216" s="63">
        <f>E216*F216</f>
        <v>0</v>
      </c>
    </row>
    <row r="217" spans="1:8" ht="33" customHeight="1">
      <c r="A217" s="61"/>
      <c r="B217" s="62" t="s">
        <v>140</v>
      </c>
      <c r="C217" s="62"/>
      <c r="D217" s="47" t="s">
        <v>26</v>
      </c>
      <c r="E217" s="48">
        <v>129</v>
      </c>
      <c r="F217" s="50">
        <v>0</v>
      </c>
      <c r="G217" s="47"/>
      <c r="H217" s="63">
        <f>E217*F217</f>
        <v>0</v>
      </c>
    </row>
    <row r="218" spans="1:8" ht="21" customHeight="1">
      <c r="A218" s="61"/>
      <c r="B218" s="62"/>
      <c r="C218" s="62"/>
      <c r="D218" s="47"/>
      <c r="E218" s="48"/>
      <c r="F218" s="50"/>
      <c r="G218" s="47"/>
      <c r="H218" s="50"/>
    </row>
    <row r="219" spans="1:8" ht="57" customHeight="1">
      <c r="A219" s="79">
        <v>6</v>
      </c>
      <c r="B219" s="62" t="s">
        <v>141</v>
      </c>
      <c r="C219" s="62"/>
      <c r="D219" s="47" t="s">
        <v>90</v>
      </c>
      <c r="E219" s="48">
        <v>106.7</v>
      </c>
      <c r="F219" s="63">
        <v>0</v>
      </c>
      <c r="G219" s="47"/>
      <c r="H219" s="63">
        <f>E219*F219</f>
        <v>0</v>
      </c>
    </row>
    <row r="220" spans="1:8" ht="16.5">
      <c r="A220" s="61"/>
      <c r="B220" s="62"/>
      <c r="C220" s="62"/>
      <c r="D220" s="47"/>
      <c r="E220" s="48"/>
      <c r="F220" s="50"/>
      <c r="G220" s="47"/>
      <c r="H220" s="50"/>
    </row>
    <row r="221" spans="1:8" ht="33">
      <c r="A221" s="61">
        <v>7</v>
      </c>
      <c r="B221" s="62" t="s">
        <v>142</v>
      </c>
      <c r="C221" s="62"/>
      <c r="D221" s="47" t="s">
        <v>90</v>
      </c>
      <c r="E221" s="48">
        <v>6.8</v>
      </c>
      <c r="F221" s="63">
        <v>0</v>
      </c>
      <c r="G221" s="47"/>
      <c r="H221" s="63">
        <f>E221*F221</f>
        <v>0</v>
      </c>
    </row>
    <row r="222" spans="1:8" ht="16.5">
      <c r="A222" s="61"/>
      <c r="B222" s="62"/>
      <c r="C222" s="82"/>
      <c r="D222" s="47"/>
      <c r="E222" s="48"/>
      <c r="F222" s="50"/>
      <c r="G222" s="47"/>
      <c r="H222" s="50"/>
    </row>
    <row r="223" spans="1:8" ht="132">
      <c r="A223" s="61">
        <v>8</v>
      </c>
      <c r="B223" s="62" t="s">
        <v>143</v>
      </c>
      <c r="C223" s="82"/>
      <c r="D223" s="47" t="s">
        <v>26</v>
      </c>
      <c r="E223" s="48">
        <v>87</v>
      </c>
      <c r="F223" s="63">
        <v>0</v>
      </c>
      <c r="G223" s="47"/>
      <c r="H223" s="63">
        <f>E223*F223</f>
        <v>0</v>
      </c>
    </row>
    <row r="224" spans="1:8" ht="16.5">
      <c r="A224" s="61"/>
      <c r="B224" s="62"/>
      <c r="C224" s="82"/>
      <c r="D224" s="47"/>
      <c r="E224" s="48"/>
      <c r="F224" s="50"/>
      <c r="G224" s="47"/>
      <c r="H224" s="50"/>
    </row>
    <row r="225" spans="1:8" ht="132">
      <c r="A225" s="61">
        <v>9</v>
      </c>
      <c r="B225" s="62" t="s">
        <v>144</v>
      </c>
      <c r="C225" s="82"/>
      <c r="D225" s="47" t="s">
        <v>26</v>
      </c>
      <c r="E225" s="48">
        <v>134</v>
      </c>
      <c r="F225" s="63">
        <v>0</v>
      </c>
      <c r="G225" s="47"/>
      <c r="H225" s="63">
        <f>E225*F225</f>
        <v>0</v>
      </c>
    </row>
    <row r="226" spans="1:8" ht="16.5" customHeight="1">
      <c r="A226" s="61"/>
      <c r="B226" s="62"/>
      <c r="C226" s="62"/>
      <c r="D226" s="47"/>
      <c r="E226" s="48"/>
      <c r="F226" s="50"/>
      <c r="G226" s="47"/>
      <c r="H226" s="50"/>
    </row>
    <row r="227" spans="1:8" ht="99">
      <c r="A227" s="61">
        <v>10</v>
      </c>
      <c r="B227" s="62" t="s">
        <v>145</v>
      </c>
      <c r="C227" s="62"/>
      <c r="D227" s="47" t="s">
        <v>0</v>
      </c>
      <c r="E227" s="48">
        <v>1</v>
      </c>
      <c r="F227" s="63">
        <v>0</v>
      </c>
      <c r="G227" s="47"/>
      <c r="H227" s="63">
        <f>E227*F227</f>
        <v>0</v>
      </c>
    </row>
    <row r="228" spans="1:8" ht="21" customHeight="1">
      <c r="A228" s="61"/>
      <c r="B228" s="62"/>
      <c r="C228" s="62"/>
      <c r="D228" s="47"/>
      <c r="E228" s="48"/>
      <c r="F228" s="50"/>
      <c r="G228" s="47"/>
      <c r="H228" s="50"/>
    </row>
    <row r="229" spans="1:8" ht="63.95" customHeight="1">
      <c r="A229" s="61">
        <v>11</v>
      </c>
      <c r="B229" s="62" t="s">
        <v>146</v>
      </c>
      <c r="C229" s="62"/>
      <c r="D229" s="47" t="s">
        <v>0</v>
      </c>
      <c r="E229" s="48">
        <v>1</v>
      </c>
      <c r="F229" s="63">
        <v>0</v>
      </c>
      <c r="G229" s="47"/>
      <c r="H229" s="63">
        <f>E229*F229</f>
        <v>0</v>
      </c>
    </row>
    <row r="230" spans="1:8" ht="21" customHeight="1">
      <c r="A230" s="61"/>
      <c r="B230" s="62"/>
      <c r="C230" s="62"/>
      <c r="D230" s="47"/>
      <c r="E230" s="48"/>
      <c r="F230" s="50"/>
      <c r="G230" s="47"/>
      <c r="H230" s="50"/>
    </row>
    <row r="231" spans="1:8" ht="147.75" customHeight="1">
      <c r="A231" s="79">
        <v>12</v>
      </c>
      <c r="B231" s="62" t="s">
        <v>147</v>
      </c>
      <c r="C231" s="62"/>
      <c r="D231" s="47" t="s">
        <v>0</v>
      </c>
      <c r="E231" s="48">
        <v>2</v>
      </c>
      <c r="F231" s="63">
        <v>0</v>
      </c>
      <c r="G231" s="47"/>
      <c r="H231" s="63">
        <f>E231*F231</f>
        <v>0</v>
      </c>
    </row>
    <row r="232" spans="1:8" ht="16.5">
      <c r="A232" s="61"/>
      <c r="B232" s="62"/>
      <c r="C232" s="62"/>
      <c r="D232" s="47"/>
      <c r="E232" s="48"/>
      <c r="F232" s="50"/>
      <c r="G232" s="47"/>
      <c r="H232" s="50"/>
    </row>
    <row r="233" spans="1:8" ht="165">
      <c r="A233" s="61">
        <v>13</v>
      </c>
      <c r="B233" s="62" t="s">
        <v>148</v>
      </c>
      <c r="C233" s="62"/>
      <c r="D233" s="47" t="s">
        <v>0</v>
      </c>
      <c r="E233" s="48">
        <v>1</v>
      </c>
      <c r="F233" s="63">
        <v>0</v>
      </c>
      <c r="G233" s="47"/>
      <c r="H233" s="63">
        <f>E233*F233</f>
        <v>0</v>
      </c>
    </row>
    <row r="234" spans="1:8" ht="16.5">
      <c r="A234" s="61"/>
      <c r="B234" s="62"/>
      <c r="C234" s="82"/>
      <c r="D234" s="47"/>
      <c r="E234" s="48"/>
      <c r="F234" s="50"/>
      <c r="G234" s="47"/>
      <c r="H234" s="50"/>
    </row>
    <row r="235" spans="1:8" ht="16.5">
      <c r="A235" s="61">
        <v>14</v>
      </c>
      <c r="B235" s="62" t="s">
        <v>149</v>
      </c>
      <c r="C235" s="82"/>
      <c r="D235" s="47" t="s">
        <v>0</v>
      </c>
      <c r="E235" s="48">
        <v>28</v>
      </c>
      <c r="F235" s="63">
        <v>0</v>
      </c>
      <c r="G235" s="47"/>
      <c r="H235" s="63">
        <f>E235*F235</f>
        <v>0</v>
      </c>
    </row>
    <row r="236" spans="1:8" ht="16.5">
      <c r="A236" s="61"/>
      <c r="B236" s="62"/>
      <c r="C236" s="82"/>
      <c r="D236" s="47"/>
      <c r="E236" s="48"/>
      <c r="F236" s="50"/>
      <c r="G236" s="47"/>
      <c r="H236" s="50"/>
    </row>
    <row r="237" spans="1:8" ht="33">
      <c r="A237" s="61">
        <v>15</v>
      </c>
      <c r="B237" s="62" t="s">
        <v>150</v>
      </c>
      <c r="C237" s="82"/>
      <c r="D237" s="47" t="s">
        <v>26</v>
      </c>
      <c r="E237" s="48">
        <v>135</v>
      </c>
      <c r="F237" s="63">
        <v>0</v>
      </c>
      <c r="G237" s="47"/>
      <c r="H237" s="63">
        <f>E237*F237</f>
        <v>0</v>
      </c>
    </row>
    <row r="238" spans="1:8" ht="16.5" customHeight="1">
      <c r="A238" s="61"/>
      <c r="B238" s="62"/>
      <c r="C238" s="62"/>
      <c r="D238" s="47"/>
      <c r="E238" s="48"/>
      <c r="F238" s="50"/>
      <c r="G238" s="47"/>
      <c r="H238" s="50"/>
    </row>
    <row r="239" spans="1:8" ht="16.5">
      <c r="A239" s="61">
        <v>16</v>
      </c>
      <c r="B239" s="62" t="s">
        <v>151</v>
      </c>
      <c r="C239" s="62"/>
      <c r="D239" s="47" t="s">
        <v>7</v>
      </c>
      <c r="E239" s="48">
        <v>15</v>
      </c>
      <c r="F239" s="63">
        <v>0</v>
      </c>
      <c r="G239" s="47"/>
      <c r="H239" s="63">
        <f>E239*F239</f>
        <v>0</v>
      </c>
    </row>
    <row r="240" spans="1:8" ht="16.5">
      <c r="A240" s="61"/>
      <c r="B240" s="62"/>
      <c r="C240" s="62"/>
      <c r="D240" s="47"/>
      <c r="E240" s="48"/>
      <c r="F240" s="50"/>
      <c r="G240" s="47"/>
      <c r="H240" s="50"/>
    </row>
    <row r="241" spans="1:8" ht="16.5">
      <c r="A241" s="61"/>
      <c r="B241" s="98" t="s">
        <v>152</v>
      </c>
      <c r="C241" s="62"/>
      <c r="D241" s="47"/>
      <c r="E241" s="48"/>
      <c r="F241" s="50"/>
      <c r="G241" s="47"/>
      <c r="H241" s="50"/>
    </row>
    <row r="242" spans="1:8" ht="16.5">
      <c r="A242" s="61"/>
      <c r="B242" s="62"/>
      <c r="C242" s="62"/>
      <c r="D242" s="47"/>
      <c r="E242" s="48"/>
      <c r="F242" s="50"/>
      <c r="G242" s="47"/>
      <c r="H242" s="50"/>
    </row>
    <row r="243" spans="1:8" ht="49.5">
      <c r="A243" s="61">
        <v>17</v>
      </c>
      <c r="B243" s="62" t="s">
        <v>153</v>
      </c>
      <c r="C243" s="62"/>
      <c r="D243" s="47" t="s">
        <v>5</v>
      </c>
      <c r="E243" s="48">
        <v>4</v>
      </c>
      <c r="F243" s="63">
        <v>0</v>
      </c>
      <c r="G243" s="47"/>
      <c r="H243" s="63">
        <f>E243*F243</f>
        <v>0</v>
      </c>
    </row>
    <row r="244" spans="1:8" ht="16.5">
      <c r="A244" s="61"/>
      <c r="B244" s="62"/>
      <c r="C244" s="62"/>
      <c r="D244" s="47" t="s">
        <v>26</v>
      </c>
      <c r="E244" s="48">
        <v>58</v>
      </c>
      <c r="F244" s="63">
        <v>0</v>
      </c>
      <c r="G244" s="47"/>
      <c r="H244" s="63">
        <f>E244*F244</f>
        <v>0</v>
      </c>
    </row>
    <row r="245" spans="1:8" ht="16.5">
      <c r="A245" s="61"/>
      <c r="B245" s="62"/>
      <c r="C245" s="62"/>
      <c r="D245" s="47"/>
      <c r="E245" s="48"/>
      <c r="F245" s="50"/>
      <c r="G245" s="47"/>
      <c r="H245" s="50"/>
    </row>
    <row r="246" spans="1:8" ht="33">
      <c r="A246" s="61">
        <v>18</v>
      </c>
      <c r="B246" s="62" t="s">
        <v>141</v>
      </c>
      <c r="C246" s="62"/>
      <c r="D246" s="47" t="s">
        <v>90</v>
      </c>
      <c r="E246" s="48">
        <v>65.5</v>
      </c>
      <c r="F246" s="63">
        <v>0</v>
      </c>
      <c r="G246" s="47"/>
      <c r="H246" s="63">
        <f>E246*F246</f>
        <v>0</v>
      </c>
    </row>
    <row r="247" spans="1:8" ht="16.5">
      <c r="A247" s="61"/>
      <c r="B247" s="62"/>
      <c r="C247" s="62"/>
      <c r="D247" s="47"/>
      <c r="E247" s="48"/>
      <c r="F247" s="50"/>
      <c r="G247" s="47"/>
      <c r="H247" s="50"/>
    </row>
    <row r="248" spans="1:8" ht="33">
      <c r="A248" s="61">
        <v>19</v>
      </c>
      <c r="B248" s="62" t="s">
        <v>142</v>
      </c>
      <c r="C248" s="62"/>
      <c r="D248" s="47" t="s">
        <v>90</v>
      </c>
      <c r="E248" s="48">
        <v>43.2</v>
      </c>
      <c r="F248" s="63">
        <v>0</v>
      </c>
      <c r="G248" s="47"/>
      <c r="H248" s="63">
        <f>E248*F248</f>
        <v>0</v>
      </c>
    </row>
    <row r="249" spans="1:8" ht="16.5">
      <c r="A249" s="61"/>
      <c r="B249" s="62"/>
      <c r="C249" s="62"/>
      <c r="D249" s="47"/>
      <c r="E249" s="48"/>
      <c r="F249" s="50"/>
      <c r="G249" s="47"/>
      <c r="H249" s="50"/>
    </row>
    <row r="250" spans="1:8" ht="132">
      <c r="A250" s="61">
        <v>20</v>
      </c>
      <c r="B250" s="62" t="s">
        <v>154</v>
      </c>
      <c r="C250" s="62"/>
      <c r="D250" s="47" t="s">
        <v>26</v>
      </c>
      <c r="E250" s="48">
        <v>63</v>
      </c>
      <c r="F250" s="63">
        <v>0</v>
      </c>
      <c r="G250" s="47"/>
      <c r="H250" s="63">
        <f>E250*F250</f>
        <v>0</v>
      </c>
    </row>
    <row r="251" spans="1:8" ht="16.5">
      <c r="A251" s="61"/>
      <c r="B251" s="62"/>
      <c r="C251" s="62"/>
      <c r="D251" s="47"/>
      <c r="E251" s="48"/>
      <c r="F251" s="50"/>
      <c r="G251" s="47"/>
      <c r="H251" s="50"/>
    </row>
    <row r="252" spans="1:8" ht="66">
      <c r="A252" s="61">
        <v>21</v>
      </c>
      <c r="B252" s="62" t="s">
        <v>155</v>
      </c>
      <c r="C252" s="62"/>
      <c r="D252" s="47" t="s">
        <v>0</v>
      </c>
      <c r="E252" s="48">
        <v>2</v>
      </c>
      <c r="F252" s="63">
        <v>0</v>
      </c>
      <c r="G252" s="47"/>
      <c r="H252" s="63">
        <f>E252*F252</f>
        <v>0</v>
      </c>
    </row>
    <row r="253" spans="1:8" ht="16.5">
      <c r="A253" s="61"/>
      <c r="B253" s="62"/>
      <c r="C253" s="62"/>
      <c r="D253" s="47"/>
      <c r="E253" s="48"/>
      <c r="F253" s="50"/>
      <c r="G253" s="47"/>
      <c r="H253" s="50"/>
    </row>
    <row r="254" spans="1:8" ht="247.5">
      <c r="A254" s="61">
        <v>22</v>
      </c>
      <c r="B254" s="62" t="s">
        <v>156</v>
      </c>
      <c r="C254" s="62"/>
      <c r="D254" s="47" t="s">
        <v>0</v>
      </c>
      <c r="E254" s="48">
        <v>2</v>
      </c>
      <c r="F254" s="63">
        <v>0</v>
      </c>
      <c r="G254" s="47"/>
      <c r="H254" s="63">
        <f>E254*F254</f>
        <v>0</v>
      </c>
    </row>
    <row r="255" spans="1:8" ht="16.5">
      <c r="A255" s="61"/>
      <c r="B255" s="62"/>
      <c r="C255" s="62"/>
      <c r="D255" s="47"/>
      <c r="E255" s="48"/>
      <c r="F255" s="50"/>
      <c r="G255" s="47"/>
      <c r="H255" s="50"/>
    </row>
    <row r="256" spans="1:8" ht="247.5">
      <c r="A256" s="61">
        <v>23</v>
      </c>
      <c r="B256" s="62" t="s">
        <v>157</v>
      </c>
      <c r="C256" s="62"/>
      <c r="D256" s="47" t="s">
        <v>0</v>
      </c>
      <c r="E256" s="48">
        <v>1</v>
      </c>
      <c r="F256" s="63">
        <v>0</v>
      </c>
      <c r="G256" s="47"/>
      <c r="H256" s="63">
        <f>E256*F256</f>
        <v>0</v>
      </c>
    </row>
    <row r="257" spans="1:8" ht="16.5">
      <c r="A257" s="61"/>
      <c r="B257" s="62"/>
      <c r="C257" s="62"/>
      <c r="D257" s="47"/>
      <c r="E257" s="48"/>
      <c r="F257" s="50"/>
      <c r="G257" s="47"/>
      <c r="H257" s="50"/>
    </row>
    <row r="258" spans="1:8" ht="247.5">
      <c r="A258" s="61">
        <v>24</v>
      </c>
      <c r="B258" s="62" t="s">
        <v>158</v>
      </c>
      <c r="C258" s="62"/>
      <c r="D258" s="47" t="s">
        <v>0</v>
      </c>
      <c r="E258" s="48">
        <v>1</v>
      </c>
      <c r="F258" s="63">
        <v>0</v>
      </c>
      <c r="G258" s="47"/>
      <c r="H258" s="63">
        <f>E258*F258</f>
        <v>0</v>
      </c>
    </row>
    <row r="259" spans="1:8" ht="16.5">
      <c r="A259" s="61"/>
      <c r="B259" s="62"/>
      <c r="C259" s="62"/>
      <c r="D259" s="47"/>
      <c r="E259" s="48"/>
      <c r="F259" s="50"/>
      <c r="G259" s="47"/>
      <c r="H259" s="50"/>
    </row>
    <row r="260" spans="1:8" ht="16.5">
      <c r="A260" s="61">
        <v>25</v>
      </c>
      <c r="B260" s="62" t="s">
        <v>149</v>
      </c>
      <c r="C260" s="62"/>
      <c r="D260" s="47" t="s">
        <v>0</v>
      </c>
      <c r="E260" s="48">
        <v>21</v>
      </c>
      <c r="F260" s="63">
        <v>0</v>
      </c>
      <c r="G260" s="47"/>
      <c r="H260" s="63">
        <f>E260*F260</f>
        <v>0</v>
      </c>
    </row>
    <row r="261" spans="1:8" ht="16.5">
      <c r="A261" s="61"/>
      <c r="B261" s="62"/>
      <c r="C261" s="62"/>
      <c r="D261" s="47"/>
      <c r="E261" s="48"/>
      <c r="F261" s="50"/>
      <c r="G261" s="47"/>
      <c r="H261" s="50"/>
    </row>
    <row r="262" spans="1:8" ht="33">
      <c r="A262" s="61">
        <v>26</v>
      </c>
      <c r="B262" s="62" t="s">
        <v>150</v>
      </c>
      <c r="C262" s="82"/>
      <c r="D262" s="47" t="s">
        <v>26</v>
      </c>
      <c r="E262" s="48">
        <v>63</v>
      </c>
      <c r="F262" s="63">
        <v>0</v>
      </c>
      <c r="G262" s="47"/>
      <c r="H262" s="63">
        <f>E262*F262</f>
        <v>0</v>
      </c>
    </row>
    <row r="263" spans="1:8" ht="16.5">
      <c r="A263" s="61"/>
      <c r="B263" s="62"/>
      <c r="C263" s="62"/>
      <c r="D263" s="47"/>
      <c r="E263" s="48"/>
      <c r="F263" s="50"/>
      <c r="G263" s="47"/>
      <c r="H263" s="50"/>
    </row>
    <row r="264" spans="1:8" ht="16.5">
      <c r="A264" s="61">
        <v>27</v>
      </c>
      <c r="B264" s="62" t="s">
        <v>151</v>
      </c>
      <c r="C264" s="62"/>
      <c r="D264" s="47" t="s">
        <v>7</v>
      </c>
      <c r="E264" s="48">
        <v>12</v>
      </c>
      <c r="F264" s="63">
        <v>0</v>
      </c>
      <c r="G264" s="47"/>
      <c r="H264" s="63">
        <f>E264*F264</f>
        <v>0</v>
      </c>
    </row>
    <row r="265" spans="1:8" ht="17.25" thickBot="1">
      <c r="A265" s="79"/>
      <c r="B265" s="70"/>
      <c r="C265" s="70"/>
      <c r="D265" s="70"/>
      <c r="E265" s="80"/>
      <c r="F265" s="70"/>
      <c r="G265" s="70"/>
      <c r="H265" s="70"/>
    </row>
    <row r="266" spans="1:8" ht="18.75" thickBot="1">
      <c r="A266" s="79"/>
      <c r="B266" s="21" t="s">
        <v>74</v>
      </c>
      <c r="C266" s="62"/>
      <c r="D266" s="62"/>
      <c r="E266" s="81"/>
      <c r="F266" s="62"/>
      <c r="G266" s="62"/>
      <c r="H266" s="49">
        <f>SUM(H205:H265)</f>
        <v>0</v>
      </c>
    </row>
    <row r="267" spans="1:8" ht="16.5">
      <c r="A267" s="79"/>
      <c r="B267" s="62"/>
      <c r="C267" s="62"/>
      <c r="D267" s="62"/>
      <c r="E267" s="81"/>
      <c r="F267" s="62"/>
      <c r="G267" s="62"/>
      <c r="H267" s="62"/>
    </row>
    <row r="268" spans="1:8" ht="16.5">
      <c r="A268" s="79"/>
      <c r="B268" s="62"/>
      <c r="C268" s="62"/>
      <c r="D268" s="62"/>
      <c r="E268" s="81"/>
      <c r="F268" s="62"/>
      <c r="G268" s="62"/>
      <c r="H268" s="62"/>
    </row>
    <row r="269" spans="1:8" ht="18">
      <c r="A269" s="79"/>
      <c r="B269" s="21" t="s">
        <v>75</v>
      </c>
      <c r="C269" s="62"/>
      <c r="D269" s="62"/>
      <c r="E269" s="81"/>
      <c r="F269" s="62"/>
      <c r="G269" s="62"/>
      <c r="H269" s="62"/>
    </row>
    <row r="270" spans="1:8" ht="18.75" thickBot="1">
      <c r="A270" s="79"/>
      <c r="B270" s="21"/>
      <c r="C270" s="62"/>
      <c r="D270" s="62"/>
      <c r="E270" s="81"/>
      <c r="F270" s="62"/>
      <c r="G270" s="62"/>
      <c r="H270" s="62"/>
    </row>
    <row r="271" spans="1:8" ht="17.25" thickBot="1">
      <c r="A271" s="52" t="s">
        <v>15</v>
      </c>
      <c r="B271" s="53" t="s">
        <v>16</v>
      </c>
      <c r="C271" s="54" t="s">
        <v>17</v>
      </c>
      <c r="D271" s="55" t="s">
        <v>18</v>
      </c>
      <c r="E271" s="56" t="s">
        <v>19</v>
      </c>
      <c r="F271" s="57" t="s">
        <v>20</v>
      </c>
      <c r="G271" s="58"/>
      <c r="H271" s="59" t="s">
        <v>21</v>
      </c>
    </row>
    <row r="272" spans="1:8" ht="15" customHeight="1">
      <c r="A272" s="79"/>
      <c r="B272" s="62"/>
      <c r="C272" s="62"/>
      <c r="D272" s="62"/>
      <c r="E272" s="81"/>
      <c r="F272" s="62"/>
      <c r="G272" s="62"/>
      <c r="H272" s="62"/>
    </row>
    <row r="273" spans="1:8" ht="49.5">
      <c r="A273" s="61">
        <v>1</v>
      </c>
      <c r="B273" s="62" t="s">
        <v>129</v>
      </c>
      <c r="C273" s="62"/>
      <c r="D273" s="47" t="s">
        <v>26</v>
      </c>
      <c r="E273" s="48">
        <v>24</v>
      </c>
      <c r="F273" s="63">
        <v>0</v>
      </c>
      <c r="G273" s="47"/>
      <c r="H273" s="63">
        <f>E273*F273</f>
        <v>0</v>
      </c>
    </row>
    <row r="274" spans="1:8" ht="16.5" customHeight="1">
      <c r="A274" s="79"/>
      <c r="B274" s="62"/>
      <c r="C274" s="62"/>
      <c r="D274" s="62"/>
      <c r="E274" s="81"/>
      <c r="F274" s="62"/>
      <c r="G274" s="62"/>
      <c r="H274" s="62"/>
    </row>
    <row r="275" spans="1:8" ht="16.5">
      <c r="A275" s="61">
        <v>2</v>
      </c>
      <c r="B275" s="62" t="s">
        <v>76</v>
      </c>
      <c r="C275" s="62"/>
      <c r="D275" s="47" t="s">
        <v>77</v>
      </c>
      <c r="E275" s="48">
        <v>10</v>
      </c>
      <c r="F275" s="63">
        <v>0</v>
      </c>
      <c r="G275" s="47"/>
      <c r="H275" s="63">
        <f>E275*F275</f>
        <v>0</v>
      </c>
    </row>
    <row r="276" spans="1:8" ht="16.5" customHeight="1">
      <c r="A276" s="61"/>
      <c r="B276" s="62"/>
      <c r="C276" s="62"/>
      <c r="D276" s="62"/>
      <c r="E276" s="81"/>
      <c r="F276" s="62"/>
      <c r="G276" s="62"/>
      <c r="H276" s="62"/>
    </row>
    <row r="277" spans="1:8" ht="55.5" customHeight="1">
      <c r="A277" s="61" t="s">
        <v>160</v>
      </c>
      <c r="B277" s="62" t="s">
        <v>78</v>
      </c>
      <c r="C277" s="62"/>
      <c r="D277" s="47" t="s">
        <v>7</v>
      </c>
      <c r="E277" s="64">
        <v>1</v>
      </c>
      <c r="F277" s="63">
        <v>0</v>
      </c>
      <c r="G277" s="47"/>
      <c r="H277" s="63">
        <f>E277*F277</f>
        <v>0</v>
      </c>
    </row>
    <row r="278" spans="1:8" ht="22.5" customHeight="1">
      <c r="A278" s="61"/>
      <c r="B278" s="62" t="s">
        <v>91</v>
      </c>
      <c r="C278" s="62"/>
      <c r="D278" s="47"/>
      <c r="E278" s="64"/>
      <c r="F278" s="50"/>
      <c r="G278" s="47"/>
      <c r="H278" s="50"/>
    </row>
    <row r="279" spans="1:8" ht="55.5" customHeight="1">
      <c r="A279" s="61" t="s">
        <v>161</v>
      </c>
      <c r="B279" s="62" t="s">
        <v>112</v>
      </c>
      <c r="C279" s="87"/>
      <c r="D279" s="47" t="s">
        <v>7</v>
      </c>
      <c r="E279" s="64">
        <v>1</v>
      </c>
      <c r="F279" s="63">
        <v>0</v>
      </c>
      <c r="G279" s="47"/>
      <c r="H279" s="63">
        <f>E279*F279</f>
        <v>0</v>
      </c>
    </row>
    <row r="280" spans="1:8" ht="22.5" customHeight="1">
      <c r="A280" s="61"/>
      <c r="B280" s="87"/>
      <c r="C280" s="87"/>
      <c r="D280" s="88"/>
      <c r="E280" s="89"/>
      <c r="F280" s="90"/>
      <c r="G280" s="88"/>
      <c r="H280" s="90"/>
    </row>
    <row r="281" spans="1:8" ht="55.5" customHeight="1">
      <c r="A281" s="61">
        <v>4</v>
      </c>
      <c r="B281" s="62" t="s">
        <v>114</v>
      </c>
      <c r="C281" s="87"/>
      <c r="D281" s="88"/>
      <c r="E281" s="89"/>
      <c r="F281" s="90"/>
      <c r="G281" s="88"/>
      <c r="H281" s="90"/>
    </row>
    <row r="282" spans="1:8" ht="22.5" customHeight="1">
      <c r="A282" s="61"/>
      <c r="B282" s="62" t="s">
        <v>111</v>
      </c>
      <c r="C282" s="87"/>
      <c r="D282" s="47" t="s">
        <v>26</v>
      </c>
      <c r="E282" s="64">
        <v>36</v>
      </c>
      <c r="F282" s="63">
        <v>0</v>
      </c>
      <c r="G282" s="47"/>
      <c r="H282" s="63">
        <f>E282*F282</f>
        <v>0</v>
      </c>
    </row>
    <row r="283" spans="1:8" ht="20.25" customHeight="1">
      <c r="A283" s="61"/>
      <c r="B283" s="62"/>
      <c r="C283" s="87"/>
      <c r="D283" s="88"/>
      <c r="E283" s="89"/>
      <c r="F283" s="90"/>
      <c r="G283" s="88"/>
      <c r="H283" s="90"/>
    </row>
    <row r="284" spans="1:8" ht="52.5" customHeight="1">
      <c r="A284" s="61">
        <v>5</v>
      </c>
      <c r="B284" s="62" t="s">
        <v>113</v>
      </c>
      <c r="C284" s="91"/>
      <c r="D284" s="47" t="s">
        <v>7</v>
      </c>
      <c r="E284" s="64">
        <v>1</v>
      </c>
      <c r="F284" s="63">
        <v>0</v>
      </c>
      <c r="G284" s="47"/>
      <c r="H284" s="63">
        <f>E284*F284</f>
        <v>0</v>
      </c>
    </row>
    <row r="285" spans="1:8" ht="27" customHeight="1">
      <c r="A285" s="61"/>
      <c r="B285" s="62"/>
      <c r="C285" s="91"/>
      <c r="D285" s="47"/>
      <c r="E285" s="64"/>
      <c r="F285" s="50"/>
      <c r="G285" s="47"/>
      <c r="H285" s="50"/>
    </row>
    <row r="286" spans="1:8" ht="36.75" customHeight="1">
      <c r="A286" s="61">
        <v>6</v>
      </c>
      <c r="B286" s="62" t="s">
        <v>126</v>
      </c>
      <c r="C286" s="91"/>
      <c r="D286" s="47" t="s">
        <v>7</v>
      </c>
      <c r="E286" s="64">
        <v>10</v>
      </c>
      <c r="F286" s="63">
        <v>0</v>
      </c>
      <c r="G286" s="47"/>
      <c r="H286" s="63">
        <f>E286*F286</f>
        <v>0</v>
      </c>
    </row>
    <row r="287" spans="1:8" ht="15" customHeight="1" thickBot="1">
      <c r="A287" s="61"/>
      <c r="B287" s="92"/>
      <c r="C287" s="92"/>
      <c r="D287" s="93"/>
      <c r="E287" s="94"/>
      <c r="F287" s="95"/>
      <c r="G287" s="93"/>
      <c r="H287" s="95"/>
    </row>
    <row r="288" spans="1:8" ht="27.75" customHeight="1" thickBot="1">
      <c r="A288" s="61"/>
      <c r="B288" s="21" t="s">
        <v>79</v>
      </c>
      <c r="C288" s="62"/>
      <c r="D288" s="62"/>
      <c r="E288" s="81"/>
      <c r="F288" s="62"/>
      <c r="G288" s="62"/>
      <c r="H288" s="49">
        <f>SUM(H272:H287)</f>
        <v>0</v>
      </c>
    </row>
    <row r="289" spans="1:8" ht="18">
      <c r="A289" s="61"/>
      <c r="B289" s="21"/>
      <c r="C289" s="62"/>
      <c r="D289" s="62"/>
      <c r="E289" s="81"/>
      <c r="F289" s="62"/>
      <c r="G289" s="62"/>
      <c r="H289" s="51"/>
    </row>
    <row r="290" spans="1:8">
      <c r="A290" s="61"/>
      <c r="C290" s="12"/>
    </row>
    <row r="291" spans="1:8">
      <c r="C291" s="12"/>
    </row>
    <row r="306" spans="2:8" s="1" customFormat="1" ht="31.5" customHeight="1">
      <c r="B306" s="19"/>
      <c r="C306" s="3"/>
      <c r="D306" s="4"/>
      <c r="E306" s="5"/>
      <c r="F306" s="4"/>
      <c r="G306" s="4"/>
      <c r="H306" s="4"/>
    </row>
    <row r="362" spans="2:8" s="1" customFormat="1" ht="15" customHeight="1">
      <c r="B362" s="19"/>
      <c r="C362" s="3"/>
      <c r="D362" s="4"/>
      <c r="E362" s="5"/>
      <c r="F362" s="4"/>
      <c r="G362" s="4"/>
      <c r="H362" s="4"/>
    </row>
    <row r="363" spans="2:8" s="1" customFormat="1" ht="15" customHeight="1">
      <c r="B363" s="19"/>
      <c r="C363" s="3"/>
      <c r="D363" s="4"/>
      <c r="E363" s="5"/>
      <c r="F363" s="4"/>
      <c r="G363" s="4"/>
      <c r="H363" s="4"/>
    </row>
    <row r="364" spans="2:8" s="1" customFormat="1" ht="15" customHeight="1">
      <c r="B364" s="19"/>
      <c r="C364" s="3"/>
      <c r="D364" s="4"/>
      <c r="E364" s="5"/>
      <c r="F364" s="4"/>
      <c r="G364" s="4"/>
      <c r="H364" s="4"/>
    </row>
    <row r="365" spans="2:8" s="1" customFormat="1" ht="15" customHeight="1">
      <c r="B365" s="19"/>
      <c r="C365" s="3"/>
      <c r="D365" s="4"/>
      <c r="E365" s="5"/>
      <c r="F365" s="4"/>
      <c r="G365" s="4"/>
      <c r="H365" s="4"/>
    </row>
    <row r="366" spans="2:8" s="1" customFormat="1" ht="15" customHeight="1">
      <c r="B366" s="19"/>
      <c r="C366" s="3"/>
      <c r="D366" s="4"/>
      <c r="E366" s="5"/>
      <c r="F366" s="4"/>
      <c r="G366" s="4"/>
      <c r="H366" s="4"/>
    </row>
    <row r="374" spans="2:8" s="1" customFormat="1" ht="15.75" customHeight="1">
      <c r="B374" s="19"/>
      <c r="C374" s="3"/>
      <c r="D374" s="4"/>
      <c r="E374" s="5"/>
      <c r="F374" s="4"/>
      <c r="G374" s="4"/>
      <c r="H374" s="4"/>
    </row>
    <row r="376" spans="2:8" s="1" customFormat="1" ht="11.25" customHeight="1">
      <c r="B376" s="19"/>
      <c r="C376" s="3"/>
      <c r="D376" s="4"/>
      <c r="E376" s="5"/>
      <c r="F376" s="4"/>
      <c r="G376" s="4"/>
      <c r="H376" s="4"/>
    </row>
    <row r="378" spans="2:8" s="1" customFormat="1" ht="15" customHeight="1">
      <c r="B378" s="19"/>
      <c r="C378" s="3"/>
      <c r="D378" s="4"/>
      <c r="E378" s="5"/>
      <c r="F378" s="4"/>
      <c r="G378" s="4"/>
      <c r="H378" s="4"/>
    </row>
    <row r="380" spans="2:8" s="1" customFormat="1" ht="15" customHeight="1">
      <c r="B380" s="19"/>
      <c r="C380" s="3"/>
      <c r="D380" s="4"/>
      <c r="E380" s="5"/>
      <c r="F380" s="4"/>
      <c r="G380" s="4"/>
      <c r="H380" s="4"/>
    </row>
    <row r="381" spans="2:8" s="1" customFormat="1" ht="18" customHeight="1">
      <c r="B381" s="19"/>
      <c r="C381" s="3"/>
      <c r="D381" s="4"/>
      <c r="E381" s="5"/>
      <c r="F381" s="4"/>
      <c r="G381" s="4"/>
      <c r="H381" s="4"/>
    </row>
    <row r="382" spans="2:8" s="1" customFormat="1" ht="15" customHeight="1">
      <c r="B382" s="19"/>
      <c r="C382" s="3"/>
      <c r="D382" s="4"/>
      <c r="E382" s="5"/>
      <c r="F382" s="4"/>
      <c r="G382" s="4"/>
      <c r="H382" s="4"/>
    </row>
    <row r="383" spans="2:8" s="1" customFormat="1" ht="15" customHeight="1">
      <c r="B383" s="19"/>
      <c r="C383" s="3"/>
      <c r="D383" s="4"/>
      <c r="E383" s="5"/>
      <c r="F383" s="4"/>
      <c r="G383" s="4"/>
      <c r="H383" s="4"/>
    </row>
    <row r="384" spans="2:8" s="1" customFormat="1" ht="15.75" customHeight="1">
      <c r="B384" s="19"/>
      <c r="C384" s="3"/>
      <c r="D384" s="4"/>
      <c r="E384" s="5"/>
      <c r="F384" s="4"/>
      <c r="G384" s="4"/>
      <c r="H384" s="4"/>
    </row>
    <row r="394" spans="2:8" s="1" customFormat="1" ht="43.5" customHeight="1">
      <c r="B394" s="19"/>
      <c r="C394" s="3"/>
      <c r="D394" s="4"/>
      <c r="E394" s="5"/>
      <c r="F394" s="4"/>
      <c r="G394" s="4"/>
      <c r="H394" s="4"/>
    </row>
    <row r="428" spans="2:8" s="1" customFormat="1" ht="15.75" customHeight="1">
      <c r="B428" s="19"/>
      <c r="C428" s="3"/>
      <c r="D428" s="4"/>
      <c r="E428" s="5"/>
      <c r="F428" s="4"/>
      <c r="G428" s="4"/>
      <c r="H428" s="4"/>
    </row>
    <row r="429" spans="2:8" s="1" customFormat="1" ht="12" customHeight="1">
      <c r="B429" s="19"/>
      <c r="C429" s="3"/>
      <c r="D429" s="4"/>
      <c r="E429" s="5"/>
      <c r="F429" s="4"/>
      <c r="G429" s="4"/>
      <c r="H429" s="4"/>
    </row>
    <row r="430" spans="2:8" s="1" customFormat="1" ht="12" customHeight="1">
      <c r="B430" s="19"/>
      <c r="C430" s="3"/>
      <c r="D430" s="4"/>
      <c r="E430" s="5"/>
      <c r="F430" s="4"/>
      <c r="G430" s="4"/>
      <c r="H430" s="4"/>
    </row>
    <row r="431" spans="2:8" ht="12" customHeight="1"/>
    <row r="432" spans="2:8" ht="12" customHeight="1"/>
    <row r="433" spans="1:8" ht="12" customHeight="1"/>
    <row r="434" spans="1:8" ht="12" customHeight="1"/>
    <row r="435" spans="1:8" ht="12" customHeight="1"/>
    <row r="436" spans="1:8" ht="12" customHeight="1"/>
    <row r="437" spans="1:8" ht="42" customHeight="1"/>
    <row r="438" spans="1:8" ht="12" customHeight="1"/>
    <row r="445" spans="1:8" ht="12.75">
      <c r="A445" s="40"/>
      <c r="B445" s="41"/>
      <c r="C445" s="41"/>
      <c r="D445" s="41"/>
      <c r="E445" s="41"/>
      <c r="F445" s="41"/>
      <c r="G445" s="41"/>
      <c r="H445" s="41"/>
    </row>
    <row r="446" spans="1:8" ht="12.75">
      <c r="A446" s="40"/>
      <c r="B446" s="41"/>
      <c r="C446" s="41"/>
      <c r="D446" s="41"/>
      <c r="E446" s="41"/>
      <c r="F446" s="41"/>
      <c r="G446" s="41"/>
      <c r="H446" s="41"/>
    </row>
    <row r="447" spans="1:8" ht="12.75">
      <c r="A447" s="40"/>
      <c r="B447" s="41"/>
      <c r="C447" s="41"/>
      <c r="D447" s="41"/>
      <c r="E447" s="41"/>
      <c r="F447" s="41"/>
      <c r="G447" s="41"/>
      <c r="H447" s="41"/>
    </row>
    <row r="543" spans="1:11" s="83" customFormat="1" ht="30.75" customHeight="1">
      <c r="A543" s="1"/>
      <c r="B543" s="19"/>
      <c r="C543" s="3"/>
      <c r="D543" s="4"/>
      <c r="E543" s="5"/>
      <c r="F543" s="4"/>
      <c r="G543" s="4"/>
      <c r="H543" s="4"/>
      <c r="I543" s="41"/>
      <c r="J543" s="41"/>
      <c r="K543" s="41"/>
    </row>
    <row r="562" spans="1:11" s="83" customFormat="1" ht="12.75" customHeight="1">
      <c r="A562" s="1"/>
      <c r="B562" s="19"/>
      <c r="C562" s="3"/>
      <c r="D562" s="4"/>
      <c r="E562" s="5"/>
      <c r="F562" s="4"/>
      <c r="G562" s="4"/>
      <c r="H562" s="4"/>
      <c r="I562" s="41"/>
      <c r="J562" s="41"/>
      <c r="K562" s="41"/>
    </row>
    <row r="631" spans="1:11" s="83" customFormat="1" ht="12.75" customHeight="1">
      <c r="A631" s="1"/>
      <c r="B631" s="19"/>
      <c r="C631" s="3"/>
      <c r="D631" s="4"/>
      <c r="E631" s="5"/>
      <c r="F631" s="4"/>
      <c r="G631" s="4"/>
      <c r="H631" s="4"/>
      <c r="I631" s="41"/>
      <c r="J631" s="41"/>
      <c r="K631" s="41"/>
    </row>
    <row r="662" spans="1:11" s="83" customFormat="1" ht="12.75" customHeight="1">
      <c r="A662" s="1"/>
      <c r="B662" s="19"/>
      <c r="C662" s="3"/>
      <c r="D662" s="4"/>
      <c r="E662" s="5"/>
      <c r="F662" s="4"/>
      <c r="G662" s="4"/>
      <c r="H662" s="4"/>
      <c r="I662" s="41"/>
      <c r="J662" s="41"/>
      <c r="K662" s="41"/>
    </row>
    <row r="701" spans="1:8" ht="12.75">
      <c r="A701" s="40"/>
      <c r="B701" s="41"/>
      <c r="C701" s="41"/>
      <c r="D701" s="41"/>
      <c r="E701" s="41"/>
      <c r="F701" s="41"/>
      <c r="G701" s="41"/>
      <c r="H701" s="41"/>
    </row>
    <row r="705" spans="1:9" ht="12.75">
      <c r="A705" s="40"/>
      <c r="B705" s="41"/>
      <c r="C705" s="41"/>
      <c r="D705" s="41"/>
      <c r="E705" s="41"/>
      <c r="F705" s="41"/>
      <c r="G705" s="41"/>
      <c r="H705" s="41"/>
    </row>
    <row r="707" spans="1:9">
      <c r="I707" s="84"/>
    </row>
    <row r="840" spans="1:9" s="85" customFormat="1">
      <c r="A840" s="1"/>
      <c r="B840" s="19"/>
      <c r="C840" s="3"/>
      <c r="D840" s="4"/>
      <c r="E840" s="5"/>
      <c r="F840" s="4"/>
      <c r="G840" s="4"/>
      <c r="H840" s="4"/>
      <c r="I840" s="41"/>
    </row>
    <row r="841" spans="1:9" s="85" customFormat="1">
      <c r="A841" s="1"/>
      <c r="B841" s="19"/>
      <c r="C841" s="3"/>
      <c r="D841" s="4"/>
      <c r="E841" s="5"/>
      <c r="F841" s="4"/>
      <c r="G841" s="4"/>
      <c r="H841" s="4"/>
      <c r="I841" s="41"/>
    </row>
    <row r="844" spans="1:9">
      <c r="I844" s="85"/>
    </row>
    <row r="845" spans="1:9">
      <c r="I845" s="85"/>
    </row>
  </sheetData>
  <mergeCells count="16">
    <mergeCell ref="B2:H2"/>
    <mergeCell ref="A60:H60"/>
    <mergeCell ref="B4:I4"/>
    <mergeCell ref="A56:H56"/>
    <mergeCell ref="A57:H57"/>
    <mergeCell ref="A58:H58"/>
    <mergeCell ref="A59:H59"/>
    <mergeCell ref="A144:H144"/>
    <mergeCell ref="A145:H145"/>
    <mergeCell ref="A61:H61"/>
    <mergeCell ref="A62:H62"/>
    <mergeCell ref="A63:H63"/>
    <mergeCell ref="A65:H65"/>
    <mergeCell ref="A142:H142"/>
    <mergeCell ref="A143:H143"/>
    <mergeCell ref="A64:H64"/>
  </mergeCells>
  <pageMargins left="0.98425196850393704" right="0.19685039370078741" top="0.78740157480314965" bottom="0.94488188976377963" header="0.47244094488188981" footer="0.47244094488188981"/>
  <pageSetup paperSize="9" scale="87" orientation="portrait" horizontalDpi="4294967293" verticalDpi="4294967293" r:id="rId1"/>
  <headerFooter alignWithMargins="0">
    <oddHeader xml:space="preserve">&amp;C&amp;"Arial Narrow,Navadno"&amp;8Kotlovnica z zalogovnikom; ZU-GRADBENA DELA; št. načrta 6710 PZI
</oddHeader>
    <oddFooter>&amp;L&amp;A&amp;RStran &amp;P</oddFooter>
  </headerFooter>
  <rowBreaks count="10" manualBreakCount="10">
    <brk id="16" max="16383" man="1"/>
    <brk id="53" max="16383" man="1"/>
    <brk id="80" max="16383" man="1"/>
    <brk id="104" max="16383" man="1"/>
    <brk id="139" max="16383" man="1"/>
    <brk id="163" max="16383" man="1"/>
    <brk id="183" max="7" man="1"/>
    <brk id="197" max="16383" man="1"/>
    <brk id="267" max="16383" man="1"/>
    <brk id="288"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4F32C-0642-4F6F-A122-C7A48CA3B0E7}">
  <sheetPr>
    <tabColor rgb="FFFF0000"/>
  </sheetPr>
  <dimension ref="A2:Q21"/>
  <sheetViews>
    <sheetView view="pageBreakPreview" zoomScaleSheetLayoutView="100" workbookViewId="0">
      <selection activeCell="B14" sqref="B14"/>
    </sheetView>
  </sheetViews>
  <sheetFormatPr defaultColWidth="9.140625" defaultRowHeight="15.75"/>
  <cols>
    <col min="1" max="1" width="9.140625" style="288"/>
    <col min="2" max="2" width="82" style="288" customWidth="1"/>
    <col min="3" max="3" width="13" style="292" bestFit="1" customWidth="1"/>
    <col min="4" max="4" width="6.85546875" style="288" customWidth="1"/>
    <col min="5" max="5" width="9.140625" style="288"/>
    <col min="6" max="6" width="3" style="288" customWidth="1"/>
    <col min="7" max="7" width="9.140625" style="289"/>
    <col min="8" max="8" width="12.7109375" style="289" bestFit="1" customWidth="1"/>
    <col min="9" max="13" width="9.140625" style="289"/>
    <col min="14" max="14" width="9.140625" style="288"/>
    <col min="15" max="17" width="9.140625" style="289"/>
    <col min="18" max="16384" width="9.140625" style="288"/>
  </cols>
  <sheetData>
    <row r="2" spans="1:17" s="289" customFormat="1">
      <c r="A2" s="285"/>
      <c r="B2" s="286" t="s">
        <v>175</v>
      </c>
      <c r="C2" s="287"/>
      <c r="D2" s="288"/>
      <c r="E2" s="288"/>
      <c r="F2" s="288"/>
      <c r="N2" s="288"/>
    </row>
    <row r="3" spans="1:17" s="289" customFormat="1" ht="20.25" customHeight="1">
      <c r="A3" s="285"/>
      <c r="B3" s="286"/>
      <c r="C3" s="287"/>
      <c r="D3" s="288"/>
      <c r="E3" s="288"/>
      <c r="F3" s="288"/>
      <c r="N3" s="288"/>
    </row>
    <row r="4" spans="1:17" s="289" customFormat="1">
      <c r="A4" s="285"/>
      <c r="B4" s="290"/>
      <c r="C4" s="287"/>
      <c r="D4" s="288"/>
      <c r="E4" s="288"/>
      <c r="F4" s="288"/>
      <c r="N4" s="288"/>
    </row>
    <row r="5" spans="1:17" s="289" customFormat="1">
      <c r="A5" s="285"/>
      <c r="B5" s="291" t="s">
        <v>369</v>
      </c>
      <c r="C5" s="292"/>
      <c r="D5" s="288"/>
      <c r="E5" s="288"/>
      <c r="F5" s="288"/>
      <c r="N5" s="288"/>
    </row>
    <row r="6" spans="1:17" s="289" customFormat="1">
      <c r="A6" s="285"/>
      <c r="B6" s="288"/>
      <c r="C6" s="292"/>
      <c r="D6" s="288"/>
      <c r="E6" s="288"/>
      <c r="F6" s="288"/>
      <c r="N6" s="288"/>
    </row>
    <row r="7" spans="1:17" s="289" customFormat="1">
      <c r="A7" s="293" t="s">
        <v>784</v>
      </c>
      <c r="B7" s="285" t="str">
        <f>'EI-DistrOm'!B2</f>
        <v>Distribucijsko omrežje</v>
      </c>
      <c r="C7" s="292">
        <f>'EI-DistrOm'!E20</f>
        <v>0</v>
      </c>
      <c r="D7" s="288"/>
      <c r="E7" s="288"/>
      <c r="F7" s="288"/>
      <c r="N7" s="288"/>
    </row>
    <row r="8" spans="1:17" s="289" customFormat="1">
      <c r="A8" s="293" t="s">
        <v>785</v>
      </c>
      <c r="B8" s="286" t="str">
        <f>'EI-Kabli'!B2</f>
        <v>Kabli, kabelski pribor, izenačevanje potencialov</v>
      </c>
      <c r="C8" s="292">
        <f>'EI-Kabli'!E15</f>
        <v>0</v>
      </c>
      <c r="D8" s="288"/>
      <c r="E8" s="288"/>
      <c r="F8" s="288"/>
      <c r="N8" s="288"/>
    </row>
    <row r="9" spans="1:17" s="289" customFormat="1">
      <c r="A9" s="293" t="s">
        <v>786</v>
      </c>
      <c r="B9" s="294" t="str">
        <f>'EI-Ostalo'!B2</f>
        <v>Ostala dela in stroški</v>
      </c>
      <c r="C9" s="292">
        <f>'EI-Ostalo'!E17</f>
        <v>0</v>
      </c>
      <c r="D9" s="288"/>
      <c r="E9" s="288"/>
      <c r="F9" s="288"/>
      <c r="N9" s="288"/>
    </row>
    <row r="10" spans="1:17" s="289" customFormat="1">
      <c r="A10" s="293"/>
      <c r="B10" s="295"/>
      <c r="C10" s="292"/>
      <c r="D10" s="288"/>
      <c r="E10" s="288"/>
      <c r="F10" s="288"/>
      <c r="N10" s="288"/>
    </row>
    <row r="11" spans="1:17" s="289" customFormat="1">
      <c r="A11" s="288"/>
      <c r="B11" s="290"/>
      <c r="C11" s="292"/>
      <c r="D11" s="288"/>
      <c r="E11" s="288"/>
      <c r="F11" s="288"/>
      <c r="H11" s="296"/>
      <c r="N11" s="288"/>
    </row>
    <row r="12" spans="1:17" s="289" customFormat="1">
      <c r="A12" s="288"/>
      <c r="B12" s="286" t="s">
        <v>787</v>
      </c>
      <c r="C12" s="297">
        <f>SUM(C6:C11)</f>
        <v>0</v>
      </c>
      <c r="D12" s="288"/>
      <c r="E12" s="288"/>
      <c r="F12" s="288"/>
      <c r="N12" s="288"/>
    </row>
    <row r="13" spans="1:17" s="289" customFormat="1">
      <c r="A13" s="288"/>
      <c r="B13" s="285"/>
      <c r="C13" s="297"/>
      <c r="D13" s="288"/>
      <c r="E13" s="288"/>
      <c r="F13" s="288"/>
      <c r="N13" s="288"/>
    </row>
    <row r="14" spans="1:17" s="289" customFormat="1">
      <c r="A14" s="285"/>
      <c r="B14" s="290"/>
      <c r="C14" s="287"/>
      <c r="D14" s="288"/>
      <c r="E14" s="288"/>
      <c r="F14" s="288"/>
      <c r="N14" s="288"/>
    </row>
    <row r="15" spans="1:17" s="289" customFormat="1">
      <c r="A15" s="285"/>
      <c r="B15" s="290"/>
      <c r="D15" s="288"/>
      <c r="E15" s="288"/>
      <c r="F15" s="288"/>
      <c r="N15" s="288"/>
    </row>
    <row r="16" spans="1:17">
      <c r="A16" s="285"/>
      <c r="C16" s="287"/>
      <c r="G16" s="288"/>
      <c r="H16" s="288"/>
      <c r="I16" s="288"/>
      <c r="J16" s="288"/>
      <c r="K16" s="288"/>
      <c r="L16" s="288"/>
      <c r="M16" s="288"/>
      <c r="O16" s="288"/>
      <c r="P16" s="288"/>
      <c r="Q16" s="288"/>
    </row>
    <row r="17" spans="2:17">
      <c r="G17" s="288"/>
      <c r="H17" s="288"/>
      <c r="I17" s="288"/>
      <c r="J17" s="288"/>
      <c r="K17" s="288"/>
      <c r="L17" s="288"/>
      <c r="M17" s="288"/>
      <c r="O17" s="288"/>
      <c r="P17" s="288"/>
      <c r="Q17" s="288"/>
    </row>
    <row r="18" spans="2:17">
      <c r="B18" s="285"/>
      <c r="G18" s="288"/>
      <c r="H18" s="288"/>
      <c r="I18" s="288"/>
      <c r="J18" s="288"/>
      <c r="K18" s="288"/>
      <c r="L18" s="288"/>
      <c r="M18" s="288"/>
      <c r="O18" s="288"/>
      <c r="P18" s="288"/>
      <c r="Q18" s="288"/>
    </row>
    <row r="19" spans="2:17">
      <c r="B19" s="290"/>
      <c r="G19" s="288"/>
      <c r="H19" s="288"/>
      <c r="I19" s="288"/>
      <c r="J19" s="288"/>
      <c r="K19" s="288"/>
      <c r="L19" s="288"/>
      <c r="M19" s="288"/>
      <c r="O19" s="288"/>
      <c r="P19" s="288"/>
      <c r="Q19" s="288"/>
    </row>
    <row r="20" spans="2:17">
      <c r="B20" s="290"/>
      <c r="G20" s="288"/>
      <c r="H20" s="288"/>
      <c r="I20" s="288"/>
      <c r="J20" s="288"/>
      <c r="K20" s="288"/>
      <c r="L20" s="288"/>
      <c r="M20" s="288"/>
      <c r="O20" s="288"/>
      <c r="P20" s="288"/>
      <c r="Q20" s="288"/>
    </row>
    <row r="21" spans="2:17">
      <c r="G21" s="288"/>
      <c r="H21" s="288"/>
      <c r="I21" s="288"/>
      <c r="J21" s="288"/>
      <c r="K21" s="288"/>
      <c r="L21" s="288"/>
      <c r="M21" s="288"/>
      <c r="O21" s="288"/>
      <c r="P21" s="288"/>
      <c r="Q21" s="288"/>
    </row>
  </sheetData>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29DF0-8FFD-4AE5-B8FC-AF39FE9696F6}">
  <sheetPr>
    <tabColor rgb="FFFF0000"/>
  </sheetPr>
  <dimension ref="A2:G20"/>
  <sheetViews>
    <sheetView view="pageBreakPreview" zoomScaleSheetLayoutView="100" workbookViewId="0">
      <selection activeCell="B2" sqref="B2"/>
    </sheetView>
  </sheetViews>
  <sheetFormatPr defaultRowHeight="15.75"/>
  <cols>
    <col min="1" max="1" width="5.7109375" style="303" customWidth="1"/>
    <col min="2" max="2" width="65" style="301" customWidth="1"/>
    <col min="3" max="3" width="10.85546875" style="300" customWidth="1"/>
    <col min="4" max="4" width="12.28515625" style="300" customWidth="1"/>
    <col min="5" max="5" width="13.28515625" style="300" bestFit="1" customWidth="1"/>
    <col min="6" max="6" width="11.140625" style="301" bestFit="1" customWidth="1"/>
    <col min="7" max="257" width="9.140625" style="301"/>
    <col min="258" max="258" width="46.7109375" style="301" customWidth="1"/>
    <col min="259" max="259" width="9.140625" style="301"/>
    <col min="260" max="260" width="10.28515625" style="301" bestFit="1" customWidth="1"/>
    <col min="261" max="261" width="12.28515625" style="301" bestFit="1" customWidth="1"/>
    <col min="262" max="513" width="9.140625" style="301"/>
    <col min="514" max="514" width="46.7109375" style="301" customWidth="1"/>
    <col min="515" max="515" width="9.140625" style="301"/>
    <col min="516" max="516" width="10.28515625" style="301" bestFit="1" customWidth="1"/>
    <col min="517" max="517" width="12.28515625" style="301" bestFit="1" customWidth="1"/>
    <col min="518" max="769" width="9.140625" style="301"/>
    <col min="770" max="770" width="46.7109375" style="301" customWidth="1"/>
    <col min="771" max="771" width="9.140625" style="301"/>
    <col min="772" max="772" width="10.28515625" style="301" bestFit="1" customWidth="1"/>
    <col min="773" max="773" width="12.28515625" style="301" bestFit="1" customWidth="1"/>
    <col min="774" max="1025" width="9.140625" style="301"/>
    <col min="1026" max="1026" width="46.7109375" style="301" customWidth="1"/>
    <col min="1027" max="1027" width="9.140625" style="301"/>
    <col min="1028" max="1028" width="10.28515625" style="301" bestFit="1" customWidth="1"/>
    <col min="1029" max="1029" width="12.28515625" style="301" bestFit="1" customWidth="1"/>
    <col min="1030" max="1281" width="9.140625" style="301"/>
    <col min="1282" max="1282" width="46.7109375" style="301" customWidth="1"/>
    <col min="1283" max="1283" width="9.140625" style="301"/>
    <col min="1284" max="1284" width="10.28515625" style="301" bestFit="1" customWidth="1"/>
    <col min="1285" max="1285" width="12.28515625" style="301" bestFit="1" customWidth="1"/>
    <col min="1286" max="1537" width="9.140625" style="301"/>
    <col min="1538" max="1538" width="46.7109375" style="301" customWidth="1"/>
    <col min="1539" max="1539" width="9.140625" style="301"/>
    <col min="1540" max="1540" width="10.28515625" style="301" bestFit="1" customWidth="1"/>
    <col min="1541" max="1541" width="12.28515625" style="301" bestFit="1" customWidth="1"/>
    <col min="1542" max="1793" width="9.140625" style="301"/>
    <col min="1794" max="1794" width="46.7109375" style="301" customWidth="1"/>
    <col min="1795" max="1795" width="9.140625" style="301"/>
    <col min="1796" max="1796" width="10.28515625" style="301" bestFit="1" customWidth="1"/>
    <col min="1797" max="1797" width="12.28515625" style="301" bestFit="1" customWidth="1"/>
    <col min="1798" max="2049" width="9.140625" style="301"/>
    <col min="2050" max="2050" width="46.7109375" style="301" customWidth="1"/>
    <col min="2051" max="2051" width="9.140625" style="301"/>
    <col min="2052" max="2052" width="10.28515625" style="301" bestFit="1" customWidth="1"/>
    <col min="2053" max="2053" width="12.28515625" style="301" bestFit="1" customWidth="1"/>
    <col min="2054" max="2305" width="9.140625" style="301"/>
    <col min="2306" max="2306" width="46.7109375" style="301" customWidth="1"/>
    <col min="2307" max="2307" width="9.140625" style="301"/>
    <col min="2308" max="2308" width="10.28515625" style="301" bestFit="1" customWidth="1"/>
    <col min="2309" max="2309" width="12.28515625" style="301" bestFit="1" customWidth="1"/>
    <col min="2310" max="2561" width="9.140625" style="301"/>
    <col min="2562" max="2562" width="46.7109375" style="301" customWidth="1"/>
    <col min="2563" max="2563" width="9.140625" style="301"/>
    <col min="2564" max="2564" width="10.28515625" style="301" bestFit="1" customWidth="1"/>
    <col min="2565" max="2565" width="12.28515625" style="301" bestFit="1" customWidth="1"/>
    <col min="2566" max="2817" width="9.140625" style="301"/>
    <col min="2818" max="2818" width="46.7109375" style="301" customWidth="1"/>
    <col min="2819" max="2819" width="9.140625" style="301"/>
    <col min="2820" max="2820" width="10.28515625" style="301" bestFit="1" customWidth="1"/>
    <col min="2821" max="2821" width="12.28515625" style="301" bestFit="1" customWidth="1"/>
    <col min="2822" max="3073" width="9.140625" style="301"/>
    <col min="3074" max="3074" width="46.7109375" style="301" customWidth="1"/>
    <col min="3075" max="3075" width="9.140625" style="301"/>
    <col min="3076" max="3076" width="10.28515625" style="301" bestFit="1" customWidth="1"/>
    <col min="3077" max="3077" width="12.28515625" style="301" bestFit="1" customWidth="1"/>
    <col min="3078" max="3329" width="9.140625" style="301"/>
    <col min="3330" max="3330" width="46.7109375" style="301" customWidth="1"/>
    <col min="3331" max="3331" width="9.140625" style="301"/>
    <col min="3332" max="3332" width="10.28515625" style="301" bestFit="1" customWidth="1"/>
    <col min="3333" max="3333" width="12.28515625" style="301" bestFit="1" customWidth="1"/>
    <col min="3334" max="3585" width="9.140625" style="301"/>
    <col min="3586" max="3586" width="46.7109375" style="301" customWidth="1"/>
    <col min="3587" max="3587" width="9.140625" style="301"/>
    <col min="3588" max="3588" width="10.28515625" style="301" bestFit="1" customWidth="1"/>
    <col min="3589" max="3589" width="12.28515625" style="301" bestFit="1" customWidth="1"/>
    <col min="3590" max="3841" width="9.140625" style="301"/>
    <col min="3842" max="3842" width="46.7109375" style="301" customWidth="1"/>
    <col min="3843" max="3843" width="9.140625" style="301"/>
    <col min="3844" max="3844" width="10.28515625" style="301" bestFit="1" customWidth="1"/>
    <col min="3845" max="3845" width="12.28515625" style="301" bestFit="1" customWidth="1"/>
    <col min="3846" max="4097" width="9.140625" style="301"/>
    <col min="4098" max="4098" width="46.7109375" style="301" customWidth="1"/>
    <col min="4099" max="4099" width="9.140625" style="301"/>
    <col min="4100" max="4100" width="10.28515625" style="301" bestFit="1" customWidth="1"/>
    <col min="4101" max="4101" width="12.28515625" style="301" bestFit="1" customWidth="1"/>
    <col min="4102" max="4353" width="9.140625" style="301"/>
    <col min="4354" max="4354" width="46.7109375" style="301" customWidth="1"/>
    <col min="4355" max="4355" width="9.140625" style="301"/>
    <col min="4356" max="4356" width="10.28515625" style="301" bestFit="1" customWidth="1"/>
    <col min="4357" max="4357" width="12.28515625" style="301" bestFit="1" customWidth="1"/>
    <col min="4358" max="4609" width="9.140625" style="301"/>
    <col min="4610" max="4610" width="46.7109375" style="301" customWidth="1"/>
    <col min="4611" max="4611" width="9.140625" style="301"/>
    <col min="4612" max="4612" width="10.28515625" style="301" bestFit="1" customWidth="1"/>
    <col min="4613" max="4613" width="12.28515625" style="301" bestFit="1" customWidth="1"/>
    <col min="4614" max="4865" width="9.140625" style="301"/>
    <col min="4866" max="4866" width="46.7109375" style="301" customWidth="1"/>
    <col min="4867" max="4867" width="9.140625" style="301"/>
    <col min="4868" max="4868" width="10.28515625" style="301" bestFit="1" customWidth="1"/>
    <col min="4869" max="4869" width="12.28515625" style="301" bestFit="1" customWidth="1"/>
    <col min="4870" max="5121" width="9.140625" style="301"/>
    <col min="5122" max="5122" width="46.7109375" style="301" customWidth="1"/>
    <col min="5123" max="5123" width="9.140625" style="301"/>
    <col min="5124" max="5124" width="10.28515625" style="301" bestFit="1" customWidth="1"/>
    <col min="5125" max="5125" width="12.28515625" style="301" bestFit="1" customWidth="1"/>
    <col min="5126" max="5377" width="9.140625" style="301"/>
    <col min="5378" max="5378" width="46.7109375" style="301" customWidth="1"/>
    <col min="5379" max="5379" width="9.140625" style="301"/>
    <col min="5380" max="5380" width="10.28515625" style="301" bestFit="1" customWidth="1"/>
    <col min="5381" max="5381" width="12.28515625" style="301" bestFit="1" customWidth="1"/>
    <col min="5382" max="5633" width="9.140625" style="301"/>
    <col min="5634" max="5634" width="46.7109375" style="301" customWidth="1"/>
    <col min="5635" max="5635" width="9.140625" style="301"/>
    <col min="5636" max="5636" width="10.28515625" style="301" bestFit="1" customWidth="1"/>
    <col min="5637" max="5637" width="12.28515625" style="301" bestFit="1" customWidth="1"/>
    <col min="5638" max="5889" width="9.140625" style="301"/>
    <col min="5890" max="5890" width="46.7109375" style="301" customWidth="1"/>
    <col min="5891" max="5891" width="9.140625" style="301"/>
    <col min="5892" max="5892" width="10.28515625" style="301" bestFit="1" customWidth="1"/>
    <col min="5893" max="5893" width="12.28515625" style="301" bestFit="1" customWidth="1"/>
    <col min="5894" max="6145" width="9.140625" style="301"/>
    <col min="6146" max="6146" width="46.7109375" style="301" customWidth="1"/>
    <col min="6147" max="6147" width="9.140625" style="301"/>
    <col min="6148" max="6148" width="10.28515625" style="301" bestFit="1" customWidth="1"/>
    <col min="6149" max="6149" width="12.28515625" style="301" bestFit="1" customWidth="1"/>
    <col min="6150" max="6401" width="9.140625" style="301"/>
    <col min="6402" max="6402" width="46.7109375" style="301" customWidth="1"/>
    <col min="6403" max="6403" width="9.140625" style="301"/>
    <col min="6404" max="6404" width="10.28515625" style="301" bestFit="1" customWidth="1"/>
    <col min="6405" max="6405" width="12.28515625" style="301" bestFit="1" customWidth="1"/>
    <col min="6406" max="6657" width="9.140625" style="301"/>
    <col min="6658" max="6658" width="46.7109375" style="301" customWidth="1"/>
    <col min="6659" max="6659" width="9.140625" style="301"/>
    <col min="6660" max="6660" width="10.28515625" style="301" bestFit="1" customWidth="1"/>
    <col min="6661" max="6661" width="12.28515625" style="301" bestFit="1" customWidth="1"/>
    <col min="6662" max="6913" width="9.140625" style="301"/>
    <col min="6914" max="6914" width="46.7109375" style="301" customWidth="1"/>
    <col min="6915" max="6915" width="9.140625" style="301"/>
    <col min="6916" max="6916" width="10.28515625" style="301" bestFit="1" customWidth="1"/>
    <col min="6917" max="6917" width="12.28515625" style="301" bestFit="1" customWidth="1"/>
    <col min="6918" max="7169" width="9.140625" style="301"/>
    <col min="7170" max="7170" width="46.7109375" style="301" customWidth="1"/>
    <col min="7171" max="7171" width="9.140625" style="301"/>
    <col min="7172" max="7172" width="10.28515625" style="301" bestFit="1" customWidth="1"/>
    <col min="7173" max="7173" width="12.28515625" style="301" bestFit="1" customWidth="1"/>
    <col min="7174" max="7425" width="9.140625" style="301"/>
    <col min="7426" max="7426" width="46.7109375" style="301" customWidth="1"/>
    <col min="7427" max="7427" width="9.140625" style="301"/>
    <col min="7428" max="7428" width="10.28515625" style="301" bestFit="1" customWidth="1"/>
    <col min="7429" max="7429" width="12.28515625" style="301" bestFit="1" customWidth="1"/>
    <col min="7430" max="7681" width="9.140625" style="301"/>
    <col min="7682" max="7682" width="46.7109375" style="301" customWidth="1"/>
    <col min="7683" max="7683" width="9.140625" style="301"/>
    <col min="7684" max="7684" width="10.28515625" style="301" bestFit="1" customWidth="1"/>
    <col min="7685" max="7685" width="12.28515625" style="301" bestFit="1" customWidth="1"/>
    <col min="7686" max="7937" width="9.140625" style="301"/>
    <col min="7938" max="7938" width="46.7109375" style="301" customWidth="1"/>
    <col min="7939" max="7939" width="9.140625" style="301"/>
    <col min="7940" max="7940" width="10.28515625" style="301" bestFit="1" customWidth="1"/>
    <col min="7941" max="7941" width="12.28515625" style="301" bestFit="1" customWidth="1"/>
    <col min="7942" max="8193" width="9.140625" style="301"/>
    <col min="8194" max="8194" width="46.7109375" style="301" customWidth="1"/>
    <col min="8195" max="8195" width="9.140625" style="301"/>
    <col min="8196" max="8196" width="10.28515625" style="301" bestFit="1" customWidth="1"/>
    <col min="8197" max="8197" width="12.28515625" style="301" bestFit="1" customWidth="1"/>
    <col min="8198" max="8449" width="9.140625" style="301"/>
    <col min="8450" max="8450" width="46.7109375" style="301" customWidth="1"/>
    <col min="8451" max="8451" width="9.140625" style="301"/>
    <col min="8452" max="8452" width="10.28515625" style="301" bestFit="1" customWidth="1"/>
    <col min="8453" max="8453" width="12.28515625" style="301" bestFit="1" customWidth="1"/>
    <col min="8454" max="8705" width="9.140625" style="301"/>
    <col min="8706" max="8706" width="46.7109375" style="301" customWidth="1"/>
    <col min="8707" max="8707" width="9.140625" style="301"/>
    <col min="8708" max="8708" width="10.28515625" style="301" bestFit="1" customWidth="1"/>
    <col min="8709" max="8709" width="12.28515625" style="301" bestFit="1" customWidth="1"/>
    <col min="8710" max="8961" width="9.140625" style="301"/>
    <col min="8962" max="8962" width="46.7109375" style="301" customWidth="1"/>
    <col min="8963" max="8963" width="9.140625" style="301"/>
    <col min="8964" max="8964" width="10.28515625" style="301" bestFit="1" customWidth="1"/>
    <col min="8965" max="8965" width="12.28515625" style="301" bestFit="1" customWidth="1"/>
    <col min="8966" max="9217" width="9.140625" style="301"/>
    <col min="9218" max="9218" width="46.7109375" style="301" customWidth="1"/>
    <col min="9219" max="9219" width="9.140625" style="301"/>
    <col min="9220" max="9220" width="10.28515625" style="301" bestFit="1" customWidth="1"/>
    <col min="9221" max="9221" width="12.28515625" style="301" bestFit="1" customWidth="1"/>
    <col min="9222" max="9473" width="9.140625" style="301"/>
    <col min="9474" max="9474" width="46.7109375" style="301" customWidth="1"/>
    <col min="9475" max="9475" width="9.140625" style="301"/>
    <col min="9476" max="9476" width="10.28515625" style="301" bestFit="1" customWidth="1"/>
    <col min="9477" max="9477" width="12.28515625" style="301" bestFit="1" customWidth="1"/>
    <col min="9478" max="9729" width="9.140625" style="301"/>
    <col min="9730" max="9730" width="46.7109375" style="301" customWidth="1"/>
    <col min="9731" max="9731" width="9.140625" style="301"/>
    <col min="9732" max="9732" width="10.28515625" style="301" bestFit="1" customWidth="1"/>
    <col min="9733" max="9733" width="12.28515625" style="301" bestFit="1" customWidth="1"/>
    <col min="9734" max="9985" width="9.140625" style="301"/>
    <col min="9986" max="9986" width="46.7109375" style="301" customWidth="1"/>
    <col min="9987" max="9987" width="9.140625" style="301"/>
    <col min="9988" max="9988" width="10.28515625" style="301" bestFit="1" customWidth="1"/>
    <col min="9989" max="9989" width="12.28515625" style="301" bestFit="1" customWidth="1"/>
    <col min="9990" max="10241" width="9.140625" style="301"/>
    <col min="10242" max="10242" width="46.7109375" style="301" customWidth="1"/>
    <col min="10243" max="10243" width="9.140625" style="301"/>
    <col min="10244" max="10244" width="10.28515625" style="301" bestFit="1" customWidth="1"/>
    <col min="10245" max="10245" width="12.28515625" style="301" bestFit="1" customWidth="1"/>
    <col min="10246" max="10497" width="9.140625" style="301"/>
    <col min="10498" max="10498" width="46.7109375" style="301" customWidth="1"/>
    <col min="10499" max="10499" width="9.140625" style="301"/>
    <col min="10500" max="10500" width="10.28515625" style="301" bestFit="1" customWidth="1"/>
    <col min="10501" max="10501" width="12.28515625" style="301" bestFit="1" customWidth="1"/>
    <col min="10502" max="10753" width="9.140625" style="301"/>
    <col min="10754" max="10754" width="46.7109375" style="301" customWidth="1"/>
    <col min="10755" max="10755" width="9.140625" style="301"/>
    <col min="10756" max="10756" width="10.28515625" style="301" bestFit="1" customWidth="1"/>
    <col min="10757" max="10757" width="12.28515625" style="301" bestFit="1" customWidth="1"/>
    <col min="10758" max="11009" width="9.140625" style="301"/>
    <col min="11010" max="11010" width="46.7109375" style="301" customWidth="1"/>
    <col min="11011" max="11011" width="9.140625" style="301"/>
    <col min="11012" max="11012" width="10.28515625" style="301" bestFit="1" customWidth="1"/>
    <col min="11013" max="11013" width="12.28515625" style="301" bestFit="1" customWidth="1"/>
    <col min="11014" max="11265" width="9.140625" style="301"/>
    <col min="11266" max="11266" width="46.7109375" style="301" customWidth="1"/>
    <col min="11267" max="11267" width="9.140625" style="301"/>
    <col min="11268" max="11268" width="10.28515625" style="301" bestFit="1" customWidth="1"/>
    <col min="11269" max="11269" width="12.28515625" style="301" bestFit="1" customWidth="1"/>
    <col min="11270" max="11521" width="9.140625" style="301"/>
    <col min="11522" max="11522" width="46.7109375" style="301" customWidth="1"/>
    <col min="11523" max="11523" width="9.140625" style="301"/>
    <col min="11524" max="11524" width="10.28515625" style="301" bestFit="1" customWidth="1"/>
    <col min="11525" max="11525" width="12.28515625" style="301" bestFit="1" customWidth="1"/>
    <col min="11526" max="11777" width="9.140625" style="301"/>
    <col min="11778" max="11778" width="46.7109375" style="301" customWidth="1"/>
    <col min="11779" max="11779" width="9.140625" style="301"/>
    <col min="11780" max="11780" width="10.28515625" style="301" bestFit="1" customWidth="1"/>
    <col min="11781" max="11781" width="12.28515625" style="301" bestFit="1" customWidth="1"/>
    <col min="11782" max="12033" width="9.140625" style="301"/>
    <col min="12034" max="12034" width="46.7109375" style="301" customWidth="1"/>
    <col min="12035" max="12035" width="9.140625" style="301"/>
    <col min="12036" max="12036" width="10.28515625" style="301" bestFit="1" customWidth="1"/>
    <col min="12037" max="12037" width="12.28515625" style="301" bestFit="1" customWidth="1"/>
    <col min="12038" max="12289" width="9.140625" style="301"/>
    <col min="12290" max="12290" width="46.7109375" style="301" customWidth="1"/>
    <col min="12291" max="12291" width="9.140625" style="301"/>
    <col min="12292" max="12292" width="10.28515625" style="301" bestFit="1" customWidth="1"/>
    <col min="12293" max="12293" width="12.28515625" style="301" bestFit="1" customWidth="1"/>
    <col min="12294" max="12545" width="9.140625" style="301"/>
    <col min="12546" max="12546" width="46.7109375" style="301" customWidth="1"/>
    <col min="12547" max="12547" width="9.140625" style="301"/>
    <col min="12548" max="12548" width="10.28515625" style="301" bestFit="1" customWidth="1"/>
    <col min="12549" max="12549" width="12.28515625" style="301" bestFit="1" customWidth="1"/>
    <col min="12550" max="12801" width="9.140625" style="301"/>
    <col min="12802" max="12802" width="46.7109375" style="301" customWidth="1"/>
    <col min="12803" max="12803" width="9.140625" style="301"/>
    <col min="12804" max="12804" width="10.28515625" style="301" bestFit="1" customWidth="1"/>
    <col min="12805" max="12805" width="12.28515625" style="301" bestFit="1" customWidth="1"/>
    <col min="12806" max="13057" width="9.140625" style="301"/>
    <col min="13058" max="13058" width="46.7109375" style="301" customWidth="1"/>
    <col min="13059" max="13059" width="9.140625" style="301"/>
    <col min="13060" max="13060" width="10.28515625" style="301" bestFit="1" customWidth="1"/>
    <col min="13061" max="13061" width="12.28515625" style="301" bestFit="1" customWidth="1"/>
    <col min="13062" max="13313" width="9.140625" style="301"/>
    <col min="13314" max="13314" width="46.7109375" style="301" customWidth="1"/>
    <col min="13315" max="13315" width="9.140625" style="301"/>
    <col min="13316" max="13316" width="10.28515625" style="301" bestFit="1" customWidth="1"/>
    <col min="13317" max="13317" width="12.28515625" style="301" bestFit="1" customWidth="1"/>
    <col min="13318" max="13569" width="9.140625" style="301"/>
    <col min="13570" max="13570" width="46.7109375" style="301" customWidth="1"/>
    <col min="13571" max="13571" width="9.140625" style="301"/>
    <col min="13572" max="13572" width="10.28515625" style="301" bestFit="1" customWidth="1"/>
    <col min="13573" max="13573" width="12.28515625" style="301" bestFit="1" customWidth="1"/>
    <col min="13574" max="13825" width="9.140625" style="301"/>
    <col min="13826" max="13826" width="46.7109375" style="301" customWidth="1"/>
    <col min="13827" max="13827" width="9.140625" style="301"/>
    <col min="13828" max="13828" width="10.28515625" style="301" bestFit="1" customWidth="1"/>
    <col min="13829" max="13829" width="12.28515625" style="301" bestFit="1" customWidth="1"/>
    <col min="13830" max="14081" width="9.140625" style="301"/>
    <col min="14082" max="14082" width="46.7109375" style="301" customWidth="1"/>
    <col min="14083" max="14083" width="9.140625" style="301"/>
    <col min="14084" max="14084" width="10.28515625" style="301" bestFit="1" customWidth="1"/>
    <col min="14085" max="14085" width="12.28515625" style="301" bestFit="1" customWidth="1"/>
    <col min="14086" max="14337" width="9.140625" style="301"/>
    <col min="14338" max="14338" width="46.7109375" style="301" customWidth="1"/>
    <col min="14339" max="14339" width="9.140625" style="301"/>
    <col min="14340" max="14340" width="10.28515625" style="301" bestFit="1" customWidth="1"/>
    <col min="14341" max="14341" width="12.28515625" style="301" bestFit="1" customWidth="1"/>
    <col min="14342" max="14593" width="9.140625" style="301"/>
    <col min="14594" max="14594" width="46.7109375" style="301" customWidth="1"/>
    <col min="14595" max="14595" width="9.140625" style="301"/>
    <col min="14596" max="14596" width="10.28515625" style="301" bestFit="1" customWidth="1"/>
    <col min="14597" max="14597" width="12.28515625" style="301" bestFit="1" customWidth="1"/>
    <col min="14598" max="14849" width="9.140625" style="301"/>
    <col min="14850" max="14850" width="46.7109375" style="301" customWidth="1"/>
    <col min="14851" max="14851" width="9.140625" style="301"/>
    <col min="14852" max="14852" width="10.28515625" style="301" bestFit="1" customWidth="1"/>
    <col min="14853" max="14853" width="12.28515625" style="301" bestFit="1" customWidth="1"/>
    <col min="14854" max="15105" width="9.140625" style="301"/>
    <col min="15106" max="15106" width="46.7109375" style="301" customWidth="1"/>
    <col min="15107" max="15107" width="9.140625" style="301"/>
    <col min="15108" max="15108" width="10.28515625" style="301" bestFit="1" customWidth="1"/>
    <col min="15109" max="15109" width="12.28515625" style="301" bestFit="1" customWidth="1"/>
    <col min="15110" max="15361" width="9.140625" style="301"/>
    <col min="15362" max="15362" width="46.7109375" style="301" customWidth="1"/>
    <col min="15363" max="15363" width="9.140625" style="301"/>
    <col min="15364" max="15364" width="10.28515625" style="301" bestFit="1" customWidth="1"/>
    <col min="15365" max="15365" width="12.28515625" style="301" bestFit="1" customWidth="1"/>
    <col min="15366" max="15617" width="9.140625" style="301"/>
    <col min="15618" max="15618" width="46.7109375" style="301" customWidth="1"/>
    <col min="15619" max="15619" width="9.140625" style="301"/>
    <col min="15620" max="15620" width="10.28515625" style="301" bestFit="1" customWidth="1"/>
    <col min="15621" max="15621" width="12.28515625" style="301" bestFit="1" customWidth="1"/>
    <col min="15622" max="15873" width="9.140625" style="301"/>
    <col min="15874" max="15874" width="46.7109375" style="301" customWidth="1"/>
    <col min="15875" max="15875" width="9.140625" style="301"/>
    <col min="15876" max="15876" width="10.28515625" style="301" bestFit="1" customWidth="1"/>
    <col min="15877" max="15877" width="12.28515625" style="301" bestFit="1" customWidth="1"/>
    <col min="15878" max="16129" width="9.140625" style="301"/>
    <col min="16130" max="16130" width="46.7109375" style="301" customWidth="1"/>
    <col min="16131" max="16131" width="9.140625" style="301"/>
    <col min="16132" max="16132" width="10.28515625" style="301" bestFit="1" customWidth="1"/>
    <col min="16133" max="16133" width="12.28515625" style="301" bestFit="1" customWidth="1"/>
    <col min="16134" max="16384" width="9.140625" style="301"/>
  </cols>
  <sheetData>
    <row r="2" spans="1:6">
      <c r="A2" s="298"/>
      <c r="B2" s="299" t="s">
        <v>788</v>
      </c>
    </row>
    <row r="3" spans="1:6">
      <c r="A3" s="298"/>
      <c r="B3" s="302"/>
    </row>
    <row r="4" spans="1:6">
      <c r="A4" s="298"/>
      <c r="B4" s="302"/>
    </row>
    <row r="5" spans="1:6">
      <c r="C5" s="300" t="s">
        <v>789</v>
      </c>
      <c r="D5" s="300" t="s">
        <v>790</v>
      </c>
      <c r="E5" s="300" t="s">
        <v>791</v>
      </c>
    </row>
    <row r="6" spans="1:6">
      <c r="A6" s="298" t="s">
        <v>792</v>
      </c>
      <c r="B6" s="304" t="s">
        <v>793</v>
      </c>
      <c r="D6" s="305"/>
      <c r="E6" s="306"/>
    </row>
    <row r="7" spans="1:6">
      <c r="D7" s="305"/>
      <c r="E7" s="306"/>
    </row>
    <row r="8" spans="1:6" s="313" customFormat="1" ht="31.5">
      <c r="A8" s="307" t="s">
        <v>794</v>
      </c>
      <c r="B8" s="308" t="s">
        <v>795</v>
      </c>
      <c r="C8" s="309"/>
      <c r="D8" s="310"/>
      <c r="E8" s="311"/>
      <c r="F8" s="312"/>
    </row>
    <row r="9" spans="1:6" s="313" customFormat="1">
      <c r="A9" s="307"/>
      <c r="B9" s="313" t="s">
        <v>26</v>
      </c>
      <c r="C9" s="300">
        <v>174</v>
      </c>
      <c r="D9" s="314">
        <v>0</v>
      </c>
      <c r="E9" s="315">
        <f>C9*D9</f>
        <v>0</v>
      </c>
      <c r="F9" s="312"/>
    </row>
    <row r="10" spans="1:6" s="313" customFormat="1" ht="47.25">
      <c r="A10" s="307" t="s">
        <v>796</v>
      </c>
      <c r="B10" s="308" t="s">
        <v>797</v>
      </c>
      <c r="C10" s="316"/>
      <c r="D10" s="317"/>
      <c r="E10" s="311"/>
      <c r="F10" s="312"/>
    </row>
    <row r="11" spans="1:6" s="313" customFormat="1">
      <c r="A11" s="307"/>
      <c r="B11" s="313" t="s">
        <v>0</v>
      </c>
      <c r="C11" s="300">
        <v>1</v>
      </c>
      <c r="D11" s="314">
        <v>0</v>
      </c>
      <c r="E11" s="315">
        <f>C11*D11</f>
        <v>0</v>
      </c>
      <c r="F11" s="312"/>
    </row>
    <row r="12" spans="1:6" s="313" customFormat="1" ht="47.25">
      <c r="A12" s="307" t="s">
        <v>798</v>
      </c>
      <c r="B12" s="308" t="s">
        <v>799</v>
      </c>
      <c r="C12" s="316"/>
      <c r="D12" s="317"/>
      <c r="E12" s="311"/>
      <c r="F12" s="312"/>
    </row>
    <row r="13" spans="1:6" s="313" customFormat="1">
      <c r="A13" s="307"/>
      <c r="B13" s="313" t="s">
        <v>0</v>
      </c>
      <c r="C13" s="300">
        <v>1</v>
      </c>
      <c r="D13" s="314">
        <v>0</v>
      </c>
      <c r="E13" s="315">
        <f>C13*D13</f>
        <v>0</v>
      </c>
      <c r="F13" s="312"/>
    </row>
    <row r="14" spans="1:6" s="313" customFormat="1" ht="31.5">
      <c r="A14" s="307" t="s">
        <v>800</v>
      </c>
      <c r="B14" s="308" t="s">
        <v>801</v>
      </c>
      <c r="C14" s="316"/>
      <c r="D14" s="317"/>
      <c r="E14" s="315"/>
      <c r="F14" s="312"/>
    </row>
    <row r="15" spans="1:6" s="313" customFormat="1">
      <c r="A15" s="307"/>
      <c r="B15" s="313" t="s">
        <v>0</v>
      </c>
      <c r="C15" s="300">
        <v>1</v>
      </c>
      <c r="D15" s="314">
        <v>0</v>
      </c>
      <c r="E15" s="315">
        <f>C15*D15</f>
        <v>0</v>
      </c>
      <c r="F15" s="312"/>
    </row>
    <row r="16" spans="1:6" s="313" customFormat="1" ht="31.5">
      <c r="A16" s="307" t="s">
        <v>802</v>
      </c>
      <c r="B16" s="308" t="s">
        <v>803</v>
      </c>
      <c r="C16" s="316"/>
      <c r="D16" s="317"/>
      <c r="E16" s="315"/>
      <c r="F16" s="312"/>
    </row>
    <row r="17" spans="1:7" s="313" customFormat="1">
      <c r="A17" s="307"/>
      <c r="B17" s="313" t="s">
        <v>0</v>
      </c>
      <c r="C17" s="300">
        <v>1</v>
      </c>
      <c r="D17" s="314">
        <v>0</v>
      </c>
      <c r="E17" s="315">
        <f>C17*D17</f>
        <v>0</v>
      </c>
      <c r="F17" s="312"/>
    </row>
    <row r="18" spans="1:7">
      <c r="D18" s="305"/>
      <c r="E18" s="306"/>
    </row>
    <row r="19" spans="1:7">
      <c r="E19" s="318"/>
    </row>
    <row r="20" spans="1:7">
      <c r="A20" s="298"/>
      <c r="B20" s="319" t="s">
        <v>804</v>
      </c>
      <c r="C20" s="320"/>
      <c r="D20" s="320"/>
      <c r="E20" s="318">
        <f>SUM(E6:E19)</f>
        <v>0</v>
      </c>
      <c r="F20" s="319"/>
      <c r="G20" s="319"/>
    </row>
  </sheetData>
  <pageMargins left="0.70866141732283472" right="0.70866141732283472" top="0.74803149606299213" bottom="0.74803149606299213" header="0.31496062992125984" footer="0.31496062992125984"/>
  <pageSetup paperSize="9" scale="80" orientation="portrait" r:id="rId1"/>
  <headerFooter>
    <oddHeader>&amp;CProjektivni biro d.d.</oddHeader>
    <oddFooter>&amp;L&amp;A&amp;R&amp;P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FD112-6C70-4A5E-AA9A-D1BBE4E5EB19}">
  <sheetPr>
    <tabColor rgb="FFFF0000"/>
  </sheetPr>
  <dimension ref="A2:J19"/>
  <sheetViews>
    <sheetView view="pageBreakPreview" zoomScaleSheetLayoutView="100" workbookViewId="0">
      <selection activeCell="B2" sqref="B2"/>
    </sheetView>
  </sheetViews>
  <sheetFormatPr defaultColWidth="9.140625" defaultRowHeight="15.75"/>
  <cols>
    <col min="1" max="1" width="8.140625" style="288" customWidth="1"/>
    <col min="2" max="2" width="61.28515625" style="323" customWidth="1"/>
    <col min="3" max="3" width="11" style="322" bestFit="1" customWidth="1"/>
    <col min="4" max="4" width="11" style="292" customWidth="1"/>
    <col min="5" max="5" width="13" style="292" bestFit="1" customWidth="1"/>
    <col min="6" max="16384" width="9.140625" style="288"/>
  </cols>
  <sheetData>
    <row r="2" spans="1:10">
      <c r="A2" s="285"/>
      <c r="B2" s="321" t="s">
        <v>805</v>
      </c>
      <c r="D2" s="287"/>
      <c r="E2" s="287"/>
    </row>
    <row r="3" spans="1:10">
      <c r="A3" s="285"/>
      <c r="C3" s="324"/>
      <c r="D3" s="287"/>
      <c r="E3" s="287"/>
    </row>
    <row r="4" spans="1:10">
      <c r="A4" s="285"/>
      <c r="C4" s="324"/>
      <c r="D4" s="287"/>
      <c r="E4" s="287"/>
    </row>
    <row r="5" spans="1:10">
      <c r="A5" s="285"/>
      <c r="C5" s="322" t="s">
        <v>806</v>
      </c>
      <c r="D5" s="287" t="s">
        <v>790</v>
      </c>
      <c r="E5" s="287" t="s">
        <v>791</v>
      </c>
    </row>
    <row r="6" spans="1:10">
      <c r="A6" s="288" t="s">
        <v>794</v>
      </c>
      <c r="B6" s="323" t="s">
        <v>807</v>
      </c>
      <c r="C6" s="324"/>
      <c r="D6" s="287"/>
      <c r="E6" s="287"/>
    </row>
    <row r="7" spans="1:10">
      <c r="B7" s="323" t="s">
        <v>808</v>
      </c>
      <c r="C7" s="324"/>
      <c r="D7" s="287"/>
      <c r="E7" s="287"/>
    </row>
    <row r="8" spans="1:10">
      <c r="B8" s="323" t="s">
        <v>26</v>
      </c>
      <c r="C8" s="324">
        <v>90</v>
      </c>
      <c r="D8" s="287">
        <v>0</v>
      </c>
      <c r="E8" s="287">
        <f>C8*D8</f>
        <v>0</v>
      </c>
    </row>
    <row r="9" spans="1:10" s="328" customFormat="1">
      <c r="A9" s="288"/>
      <c r="B9" s="325"/>
      <c r="C9" s="326"/>
      <c r="D9" s="327"/>
      <c r="E9" s="287"/>
      <c r="G9" s="329"/>
      <c r="H9" s="330"/>
      <c r="I9" s="330"/>
      <c r="J9" s="330"/>
    </row>
    <row r="10" spans="1:10" s="301" customFormat="1">
      <c r="A10" s="288" t="s">
        <v>809</v>
      </c>
      <c r="B10" s="301" t="s">
        <v>810</v>
      </c>
      <c r="C10" s="300"/>
      <c r="D10" s="300"/>
      <c r="E10" s="300"/>
    </row>
    <row r="11" spans="1:10" s="301" customFormat="1" ht="31.5">
      <c r="A11" s="288"/>
      <c r="B11" s="331" t="s">
        <v>811</v>
      </c>
      <c r="C11" s="300"/>
      <c r="D11" s="300"/>
      <c r="E11" s="300"/>
    </row>
    <row r="12" spans="1:10" s="328" customFormat="1">
      <c r="A12" s="288"/>
      <c r="B12" s="325" t="s">
        <v>26</v>
      </c>
      <c r="C12" s="326">
        <v>168</v>
      </c>
      <c r="D12" s="327">
        <v>0</v>
      </c>
      <c r="E12" s="287">
        <f>C12*D12</f>
        <v>0</v>
      </c>
      <c r="G12" s="329"/>
      <c r="H12" s="330"/>
      <c r="I12" s="330"/>
      <c r="J12" s="330"/>
    </row>
    <row r="13" spans="1:10" s="334" customFormat="1">
      <c r="A13" s="288"/>
      <c r="B13" s="332"/>
      <c r="C13" s="333"/>
      <c r="D13" s="327"/>
      <c r="E13" s="287"/>
    </row>
    <row r="14" spans="1:10">
      <c r="D14" s="287"/>
      <c r="E14" s="287"/>
    </row>
    <row r="15" spans="1:10">
      <c r="A15" s="285"/>
      <c r="B15" s="321" t="s">
        <v>804</v>
      </c>
      <c r="C15" s="293"/>
      <c r="D15" s="287"/>
      <c r="E15" s="287">
        <f>SUM(E6:E14)</f>
        <v>0</v>
      </c>
    </row>
    <row r="16" spans="1:10">
      <c r="A16" s="285"/>
      <c r="B16" s="321"/>
      <c r="C16" s="293"/>
      <c r="D16" s="287"/>
      <c r="E16" s="287"/>
    </row>
    <row r="17" spans="1:5">
      <c r="A17" s="285"/>
      <c r="D17" s="287"/>
      <c r="E17" s="287"/>
    </row>
    <row r="19" spans="1:5">
      <c r="B19" s="321"/>
    </row>
  </sheetData>
  <pageMargins left="0.70866141732283472" right="0.70866141732283472" top="0.74803149606299213" bottom="0.74803149606299213" header="0.31496062992125984" footer="0.31496062992125984"/>
  <pageSetup paperSize="9" scale="80" orientation="portrait" horizontalDpi="300" verticalDpi="300" r:id="rId1"/>
  <headerFooter>
    <oddHeader>&amp;CProjektivni biro d.d.</oddHeader>
    <oddFooter>&amp;L&amp;A&amp;C______________________Št. načrta: 6710&amp;R______________________&amp;P</oddFooter>
  </headerFooter>
  <rowBreaks count="1" manualBreakCount="1">
    <brk id="1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06831-D643-4BDE-AD3D-2A6965C551FF}">
  <sheetPr>
    <tabColor rgb="FFFF0000"/>
  </sheetPr>
  <dimension ref="A1:S22"/>
  <sheetViews>
    <sheetView view="pageBreakPreview" zoomScaleSheetLayoutView="100" workbookViewId="0">
      <selection activeCell="B2" sqref="B2"/>
    </sheetView>
  </sheetViews>
  <sheetFormatPr defaultColWidth="9.140625" defaultRowHeight="15.75"/>
  <cols>
    <col min="1" max="1" width="5.5703125" style="288" customWidth="1"/>
    <col min="2" max="2" width="65.140625" style="288" customWidth="1"/>
    <col min="3" max="3" width="11" style="322" bestFit="1" customWidth="1"/>
    <col min="4" max="4" width="11" style="292" customWidth="1"/>
    <col min="5" max="5" width="13" style="292" bestFit="1" customWidth="1"/>
    <col min="6" max="6" width="6.85546875" style="288" customWidth="1"/>
    <col min="7" max="7" width="9.140625" style="288"/>
    <col min="8" max="8" width="3" style="288" customWidth="1"/>
    <col min="9" max="15" width="9.140625" style="289"/>
    <col min="16" max="16" width="9.140625" style="288"/>
    <col min="17" max="19" width="9.140625" style="289"/>
    <col min="20" max="16384" width="9.140625" style="288"/>
  </cols>
  <sheetData>
    <row r="1" spans="1:19" s="289" customFormat="1">
      <c r="A1" s="297"/>
      <c r="B1" s="335"/>
      <c r="C1" s="336"/>
      <c r="D1" s="287"/>
      <c r="E1" s="287"/>
      <c r="F1" s="288"/>
      <c r="G1" s="288"/>
      <c r="H1" s="288"/>
      <c r="P1" s="288"/>
    </row>
    <row r="2" spans="1:19" s="289" customFormat="1">
      <c r="A2" s="297"/>
      <c r="B2" s="294" t="s">
        <v>812</v>
      </c>
      <c r="C2" s="336"/>
      <c r="D2" s="287"/>
      <c r="E2" s="287"/>
      <c r="F2" s="288"/>
      <c r="G2" s="288"/>
      <c r="H2" s="288"/>
      <c r="P2" s="288"/>
    </row>
    <row r="3" spans="1:19" s="289" customFormat="1">
      <c r="A3" s="297"/>
      <c r="B3" s="337"/>
      <c r="C3" s="336"/>
      <c r="D3" s="287"/>
      <c r="E3" s="287"/>
      <c r="F3" s="288"/>
      <c r="G3" s="338"/>
      <c r="H3" s="339"/>
      <c r="I3" s="340"/>
      <c r="J3" s="340"/>
      <c r="P3" s="288"/>
    </row>
    <row r="4" spans="1:19" s="289" customFormat="1">
      <c r="A4" s="297"/>
      <c r="B4" s="335"/>
      <c r="C4" s="336" t="s">
        <v>806</v>
      </c>
      <c r="D4" s="287" t="s">
        <v>790</v>
      </c>
      <c r="E4" s="287" t="s">
        <v>791</v>
      </c>
      <c r="F4" s="288"/>
      <c r="G4" s="288"/>
      <c r="H4" s="288"/>
      <c r="P4" s="288"/>
    </row>
    <row r="5" spans="1:19" s="289" customFormat="1">
      <c r="A5" s="297"/>
      <c r="B5" s="294"/>
      <c r="C5" s="336"/>
      <c r="D5" s="287"/>
      <c r="E5" s="287"/>
      <c r="F5" s="288"/>
      <c r="G5" s="338"/>
      <c r="H5" s="339"/>
      <c r="I5" s="340"/>
      <c r="J5" s="340"/>
      <c r="P5" s="288"/>
    </row>
    <row r="6" spans="1:19" s="313" customFormat="1">
      <c r="A6" s="341" t="s">
        <v>794</v>
      </c>
      <c r="B6" s="341" t="s">
        <v>813</v>
      </c>
      <c r="C6" s="342"/>
      <c r="D6" s="342"/>
      <c r="E6" s="342"/>
    </row>
    <row r="7" spans="1:19" s="313" customFormat="1">
      <c r="A7" s="341"/>
      <c r="B7" s="343" t="s">
        <v>814</v>
      </c>
      <c r="C7" s="342"/>
      <c r="D7" s="342"/>
      <c r="E7" s="342"/>
    </row>
    <row r="8" spans="1:19" s="313" customFormat="1">
      <c r="A8" s="341"/>
      <c r="B8" s="343" t="s">
        <v>815</v>
      </c>
      <c r="C8" s="342"/>
      <c r="D8" s="342"/>
      <c r="E8" s="342"/>
    </row>
    <row r="9" spans="1:19" s="313" customFormat="1" ht="31.5">
      <c r="A9" s="341"/>
      <c r="B9" s="344" t="s">
        <v>816</v>
      </c>
      <c r="C9" s="342"/>
      <c r="D9" s="342"/>
      <c r="E9" s="342"/>
    </row>
    <row r="10" spans="1:19" s="313" customFormat="1">
      <c r="A10" s="341"/>
      <c r="B10" s="344" t="s">
        <v>817</v>
      </c>
      <c r="C10" s="342"/>
      <c r="D10" s="342"/>
      <c r="E10" s="342"/>
    </row>
    <row r="11" spans="1:19" s="313" customFormat="1">
      <c r="A11" s="341"/>
      <c r="B11" s="343" t="s">
        <v>818</v>
      </c>
      <c r="C11" s="342"/>
      <c r="D11" s="342"/>
      <c r="E11" s="342"/>
    </row>
    <row r="12" spans="1:19" s="313" customFormat="1">
      <c r="A12" s="341"/>
      <c r="B12" s="313" t="s">
        <v>0</v>
      </c>
      <c r="C12" s="345">
        <v>1</v>
      </c>
      <c r="D12" s="312">
        <v>0</v>
      </c>
      <c r="E12" s="312">
        <f>C12*D12</f>
        <v>0</v>
      </c>
    </row>
    <row r="13" spans="1:19" s="301" customFormat="1">
      <c r="A13" s="312" t="s">
        <v>796</v>
      </c>
      <c r="B13" s="312" t="s">
        <v>819</v>
      </c>
      <c r="C13" s="312"/>
      <c r="D13" s="312"/>
      <c r="E13" s="312"/>
    </row>
    <row r="14" spans="1:19" s="313" customFormat="1">
      <c r="A14" s="312"/>
      <c r="B14" s="312" t="s">
        <v>820</v>
      </c>
      <c r="C14" s="312"/>
      <c r="D14" s="312"/>
      <c r="E14" s="312"/>
    </row>
    <row r="15" spans="1:19">
      <c r="A15" s="312"/>
      <c r="B15" s="312" t="s">
        <v>0</v>
      </c>
      <c r="C15" s="345">
        <v>1</v>
      </c>
      <c r="D15" s="312">
        <v>0</v>
      </c>
      <c r="E15" s="312">
        <f>C15*D15</f>
        <v>0</v>
      </c>
      <c r="I15" s="288"/>
      <c r="J15" s="288"/>
      <c r="K15" s="288"/>
      <c r="L15" s="288"/>
      <c r="M15" s="288"/>
      <c r="N15" s="288"/>
      <c r="O15" s="288"/>
      <c r="Q15" s="288"/>
      <c r="R15" s="288"/>
      <c r="S15" s="288"/>
    </row>
    <row r="16" spans="1:19">
      <c r="A16" s="292"/>
      <c r="B16" s="292"/>
      <c r="C16" s="336"/>
      <c r="D16" s="287"/>
      <c r="E16" s="287"/>
      <c r="I16" s="288"/>
      <c r="J16" s="288"/>
      <c r="K16" s="288"/>
      <c r="L16" s="288"/>
      <c r="M16" s="288"/>
      <c r="N16" s="288"/>
      <c r="O16" s="288"/>
      <c r="Q16" s="288"/>
      <c r="R16" s="288"/>
      <c r="S16" s="288"/>
    </row>
    <row r="17" spans="1:19">
      <c r="A17" s="292"/>
      <c r="B17" s="297" t="s">
        <v>804</v>
      </c>
      <c r="C17" s="336"/>
      <c r="D17" s="287"/>
      <c r="E17" s="287">
        <f>SUM(E5:E16)</f>
        <v>0</v>
      </c>
      <c r="I17" s="288"/>
      <c r="J17" s="288"/>
      <c r="K17" s="288"/>
      <c r="L17" s="288"/>
      <c r="M17" s="288"/>
      <c r="N17" s="288"/>
      <c r="O17" s="288"/>
      <c r="Q17" s="288"/>
      <c r="R17" s="288"/>
      <c r="S17" s="288"/>
    </row>
    <row r="18" spans="1:19">
      <c r="I18" s="288"/>
      <c r="J18" s="288"/>
      <c r="K18" s="288"/>
      <c r="L18" s="288"/>
      <c r="M18" s="288"/>
      <c r="N18" s="288"/>
      <c r="O18" s="288"/>
      <c r="Q18" s="288"/>
      <c r="R18" s="288"/>
      <c r="S18" s="288"/>
    </row>
    <row r="19" spans="1:19">
      <c r="B19" s="285"/>
      <c r="I19" s="288"/>
      <c r="J19" s="288"/>
      <c r="K19" s="288"/>
      <c r="L19" s="288"/>
      <c r="M19" s="288"/>
      <c r="N19" s="288"/>
      <c r="O19" s="288"/>
      <c r="Q19" s="288"/>
      <c r="R19" s="288"/>
      <c r="S19" s="288"/>
    </row>
    <row r="20" spans="1:19">
      <c r="B20" s="290"/>
      <c r="I20" s="288"/>
      <c r="J20" s="288"/>
      <c r="K20" s="288"/>
      <c r="L20" s="288"/>
      <c r="M20" s="288"/>
      <c r="N20" s="288"/>
      <c r="O20" s="288"/>
      <c r="Q20" s="288"/>
      <c r="R20" s="288"/>
      <c r="S20" s="288"/>
    </row>
    <row r="21" spans="1:19">
      <c r="B21" s="290"/>
      <c r="I21" s="288"/>
      <c r="J21" s="288"/>
      <c r="K21" s="288"/>
      <c r="L21" s="288"/>
      <c r="M21" s="288"/>
      <c r="N21" s="288"/>
      <c r="O21" s="288"/>
      <c r="Q21" s="288"/>
      <c r="R21" s="288"/>
      <c r="S21" s="288"/>
    </row>
    <row r="22" spans="1:19">
      <c r="I22" s="288"/>
      <c r="J22" s="288"/>
      <c r="K22" s="288"/>
      <c r="L22" s="288"/>
      <c r="M22" s="288"/>
      <c r="N22" s="288"/>
      <c r="O22" s="288"/>
      <c r="Q22" s="288"/>
      <c r="R22" s="288"/>
      <c r="S22" s="288"/>
    </row>
  </sheetData>
  <pageMargins left="0.70866141732283472" right="0.70866141732283472" top="0.74803149606299213" bottom="0.74803149606299213" header="0.31496062992125984" footer="0.31496062992125984"/>
  <pageSetup paperSize="9" scale="80" orientation="portrait" horizontalDpi="300" verticalDpi="300" r:id="rId1"/>
  <headerFooter>
    <oddHeader>&amp;CProjektivni biro d.d.</oddHeader>
    <oddFooter>&amp;L&amp;A&amp;C______________________Št. načrta: 6710&amp;R______________________&amp;P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12809-8926-4EE7-B7B4-42B49D83A118}">
  <sheetPr transitionEvaluation="1">
    <tabColor rgb="FF7030A0"/>
  </sheetPr>
  <dimension ref="A2:H314"/>
  <sheetViews>
    <sheetView defaultGridColor="0" view="pageBreakPreview" colorId="8" zoomScale="90" zoomScaleNormal="100" zoomScaleSheetLayoutView="90" zoomScalePageLayoutView="70" workbookViewId="0">
      <selection activeCell="B2" sqref="B2:H2"/>
    </sheetView>
  </sheetViews>
  <sheetFormatPr defaultColWidth="11" defaultRowHeight="14.25"/>
  <cols>
    <col min="1" max="1" width="3.7109375" style="140" customWidth="1"/>
    <col min="2" max="2" width="46.7109375" style="139" customWidth="1"/>
    <col min="3" max="3" width="8.7109375" style="138" customWidth="1"/>
    <col min="4" max="4" width="5.28515625" style="137" customWidth="1"/>
    <col min="5" max="5" width="6.7109375" style="135" customWidth="1"/>
    <col min="6" max="6" width="9.7109375" style="136" customWidth="1"/>
    <col min="7" max="7" width="1.28515625" style="135" customWidth="1"/>
    <col min="8" max="8" width="12.7109375" style="134" customWidth="1"/>
    <col min="9" max="9" width="16.7109375" style="133" customWidth="1"/>
    <col min="10" max="16384" width="11" style="133"/>
  </cols>
  <sheetData>
    <row r="2" spans="1:8" ht="22.5" customHeight="1">
      <c r="A2" s="218"/>
      <c r="B2" s="377" t="s">
        <v>169</v>
      </c>
      <c r="C2" s="378"/>
      <c r="D2" s="378"/>
      <c r="E2" s="378"/>
      <c r="F2" s="378"/>
      <c r="G2" s="378"/>
      <c r="H2" s="378"/>
    </row>
    <row r="3" spans="1:8" ht="30" customHeight="1">
      <c r="A3" s="218"/>
      <c r="B3" s="375" t="s">
        <v>374</v>
      </c>
      <c r="C3" s="379"/>
      <c r="D3" s="379"/>
      <c r="E3" s="379"/>
      <c r="F3" s="379"/>
      <c r="G3" s="379"/>
      <c r="H3" s="379"/>
    </row>
    <row r="4" spans="1:8" ht="15">
      <c r="A4" s="218"/>
      <c r="B4" s="375" t="s">
        <v>373</v>
      </c>
      <c r="C4" s="379"/>
      <c r="D4" s="379"/>
      <c r="E4" s="379"/>
      <c r="F4" s="379"/>
      <c r="G4" s="379"/>
      <c r="H4" s="379"/>
    </row>
    <row r="5" spans="1:8" ht="32.25" customHeight="1">
      <c r="A5" s="218"/>
      <c r="B5" s="375" t="s">
        <v>372</v>
      </c>
      <c r="C5" s="379"/>
      <c r="D5" s="379"/>
      <c r="E5" s="379"/>
      <c r="F5" s="379"/>
      <c r="G5" s="379"/>
      <c r="H5" s="379"/>
    </row>
    <row r="6" spans="1:8" ht="32.25" customHeight="1">
      <c r="A6" s="218"/>
      <c r="B6" s="375" t="s">
        <v>371</v>
      </c>
      <c r="C6" s="379"/>
      <c r="D6" s="379"/>
      <c r="E6" s="379"/>
      <c r="F6" s="379"/>
      <c r="G6" s="379"/>
      <c r="H6" s="379"/>
    </row>
    <row r="7" spans="1:8" ht="42.75" customHeight="1">
      <c r="A7" s="218"/>
      <c r="B7" s="375" t="s">
        <v>370</v>
      </c>
      <c r="C7" s="376"/>
      <c r="D7" s="376"/>
      <c r="E7" s="376"/>
      <c r="F7" s="376"/>
      <c r="G7" s="376"/>
      <c r="H7" s="376"/>
    </row>
    <row r="10" spans="1:8" ht="20.25" customHeight="1">
      <c r="A10" s="218"/>
      <c r="B10" s="380" t="s">
        <v>369</v>
      </c>
      <c r="C10" s="381"/>
      <c r="D10" s="381"/>
      <c r="E10" s="381"/>
      <c r="F10" s="381"/>
      <c r="G10" s="381"/>
      <c r="H10" s="381"/>
    </row>
    <row r="11" spans="1:8">
      <c r="B11" s="216"/>
      <c r="C11" s="133"/>
      <c r="D11" s="215"/>
      <c r="E11" s="213"/>
      <c r="F11" s="214"/>
      <c r="G11" s="213"/>
      <c r="H11" s="212"/>
    </row>
    <row r="12" spans="1:8" ht="15">
      <c r="A12" s="218"/>
      <c r="B12" s="148" t="s">
        <v>363</v>
      </c>
      <c r="C12" s="220"/>
      <c r="D12" s="220"/>
      <c r="E12" s="220"/>
      <c r="F12" s="220"/>
      <c r="G12" s="220"/>
      <c r="H12" s="221">
        <f>H296</f>
        <v>0</v>
      </c>
    </row>
    <row r="13" spans="1:8" ht="15">
      <c r="A13" s="218"/>
      <c r="B13" s="148" t="s">
        <v>181</v>
      </c>
      <c r="C13" s="220"/>
      <c r="D13" s="220"/>
      <c r="E13" s="220"/>
      <c r="F13" s="220"/>
      <c r="G13" s="220"/>
      <c r="H13" s="221">
        <f>H312</f>
        <v>0</v>
      </c>
    </row>
    <row r="14" spans="1:8" ht="15">
      <c r="A14" s="218"/>
      <c r="B14" s="148"/>
      <c r="C14" s="220"/>
      <c r="D14" s="220"/>
      <c r="E14" s="220"/>
      <c r="F14" s="220"/>
      <c r="G14" s="220"/>
      <c r="H14" s="219"/>
    </row>
    <row r="15" spans="1:8" ht="15.75" thickBot="1">
      <c r="A15" s="218"/>
      <c r="B15" s="216" t="s">
        <v>14</v>
      </c>
      <c r="C15" s="133"/>
      <c r="D15" s="215"/>
      <c r="E15" s="213"/>
      <c r="F15" s="212"/>
      <c r="G15" s="212"/>
      <c r="H15" s="217">
        <f>SUM(H11:H14)</f>
        <v>0</v>
      </c>
    </row>
    <row r="16" spans="1:8">
      <c r="B16" s="216"/>
      <c r="C16" s="133"/>
      <c r="D16" s="215"/>
      <c r="E16" s="213"/>
      <c r="F16" s="214"/>
      <c r="G16" s="213"/>
      <c r="H16" s="212"/>
    </row>
    <row r="17" spans="1:8">
      <c r="B17" s="216"/>
      <c r="C17" s="133"/>
      <c r="D17" s="215"/>
      <c r="E17" s="213"/>
      <c r="F17" s="214"/>
      <c r="G17" s="213"/>
      <c r="H17" s="212"/>
    </row>
    <row r="18" spans="1:8" ht="15">
      <c r="B18" s="170" t="s">
        <v>368</v>
      </c>
      <c r="C18" s="133"/>
      <c r="D18" s="215"/>
      <c r="E18" s="213"/>
      <c r="F18" s="214"/>
      <c r="G18" s="213"/>
      <c r="H18" s="212"/>
    </row>
    <row r="19" spans="1:8" ht="61.5" customHeight="1">
      <c r="B19" s="375" t="s">
        <v>367</v>
      </c>
      <c r="C19" s="376"/>
      <c r="D19" s="376"/>
      <c r="E19" s="376"/>
      <c r="F19" s="376"/>
      <c r="G19" s="213"/>
      <c r="H19" s="212"/>
    </row>
    <row r="20" spans="1:8" ht="29.25" customHeight="1">
      <c r="B20" s="375" t="s">
        <v>366</v>
      </c>
      <c r="C20" s="376"/>
      <c r="D20" s="376"/>
      <c r="E20" s="376"/>
      <c r="F20" s="376"/>
      <c r="G20" s="213"/>
      <c r="H20" s="212"/>
    </row>
    <row r="21" spans="1:8" ht="33" customHeight="1">
      <c r="B21" s="375" t="s">
        <v>365</v>
      </c>
      <c r="C21" s="376"/>
      <c r="D21" s="376"/>
      <c r="E21" s="376"/>
      <c r="F21" s="376"/>
      <c r="G21" s="213"/>
      <c r="H21" s="212"/>
    </row>
    <row r="22" spans="1:8">
      <c r="C22" s="133"/>
      <c r="D22" s="215"/>
      <c r="E22" s="213"/>
      <c r="F22" s="214"/>
      <c r="G22" s="213"/>
      <c r="H22" s="212"/>
    </row>
    <row r="26" spans="1:8" ht="15" thickBot="1">
      <c r="A26" s="211" t="s">
        <v>15</v>
      </c>
      <c r="B26" s="210" t="s">
        <v>16</v>
      </c>
      <c r="C26" s="209" t="s">
        <v>17</v>
      </c>
      <c r="D26" s="208" t="s">
        <v>18</v>
      </c>
      <c r="E26" s="207" t="s">
        <v>19</v>
      </c>
      <c r="F26" s="206" t="s">
        <v>20</v>
      </c>
      <c r="G26" s="205"/>
      <c r="H26" s="204" t="s">
        <v>21</v>
      </c>
    </row>
    <row r="28" spans="1:8" ht="15.75">
      <c r="B28" s="203" t="s">
        <v>364</v>
      </c>
    </row>
    <row r="30" spans="1:8" ht="14.25" customHeight="1">
      <c r="B30" s="382" t="s">
        <v>363</v>
      </c>
      <c r="C30" s="382"/>
      <c r="D30" s="382"/>
      <c r="E30" s="382"/>
      <c r="F30" s="175"/>
      <c r="G30" s="175"/>
      <c r="H30" s="174"/>
    </row>
    <row r="31" spans="1:8">
      <c r="B31" s="375" t="s">
        <v>362</v>
      </c>
      <c r="C31" s="375"/>
      <c r="D31" s="375"/>
      <c r="E31" s="375"/>
      <c r="F31" s="375"/>
      <c r="G31" s="375"/>
      <c r="H31" s="375"/>
    </row>
    <row r="32" spans="1:8">
      <c r="B32" s="375" t="s">
        <v>361</v>
      </c>
      <c r="C32" s="375"/>
      <c r="D32" s="375"/>
      <c r="E32" s="375"/>
      <c r="F32" s="375"/>
      <c r="G32" s="375"/>
      <c r="H32" s="375"/>
    </row>
    <row r="33" spans="1:8" ht="28.5" customHeight="1">
      <c r="B33" s="375" t="s">
        <v>360</v>
      </c>
      <c r="C33" s="375"/>
      <c r="D33" s="375"/>
      <c r="E33" s="375"/>
      <c r="F33" s="375"/>
      <c r="G33" s="375"/>
      <c r="H33" s="375"/>
    </row>
    <row r="34" spans="1:8">
      <c r="B34" s="375" t="s">
        <v>359</v>
      </c>
      <c r="C34" s="375"/>
      <c r="D34" s="375"/>
      <c r="E34" s="375"/>
      <c r="F34" s="375"/>
      <c r="G34" s="375"/>
      <c r="H34" s="375"/>
    </row>
    <row r="35" spans="1:8" ht="43.5" customHeight="1">
      <c r="B35" s="375" t="s">
        <v>358</v>
      </c>
      <c r="C35" s="375"/>
      <c r="D35" s="375"/>
      <c r="E35" s="375"/>
      <c r="F35" s="375"/>
      <c r="G35" s="375"/>
      <c r="H35" s="375"/>
    </row>
    <row r="36" spans="1:8">
      <c r="C36" s="149"/>
      <c r="D36" s="143"/>
      <c r="E36" s="172"/>
      <c r="F36" s="175"/>
      <c r="G36" s="175"/>
      <c r="H36" s="174"/>
    </row>
    <row r="37" spans="1:8" ht="25.5">
      <c r="B37" s="191" t="s">
        <v>357</v>
      </c>
      <c r="C37" s="191"/>
      <c r="D37" s="191"/>
      <c r="E37" s="191"/>
      <c r="F37" s="191"/>
      <c r="G37" s="191"/>
      <c r="H37" s="191"/>
    </row>
    <row r="38" spans="1:8">
      <c r="C38" s="149"/>
      <c r="D38" s="143"/>
      <c r="E38" s="172"/>
      <c r="F38" s="175"/>
      <c r="G38" s="175"/>
      <c r="H38" s="174"/>
    </row>
    <row r="39" spans="1:8" ht="38.25">
      <c r="A39" s="140">
        <v>1</v>
      </c>
      <c r="B39" s="139" t="s">
        <v>356</v>
      </c>
      <c r="C39" s="149"/>
      <c r="D39" s="143"/>
      <c r="E39" s="172"/>
      <c r="F39" s="175"/>
      <c r="G39" s="175"/>
      <c r="H39" s="174"/>
    </row>
    <row r="40" spans="1:8">
      <c r="C40" s="149"/>
      <c r="D40" s="189" t="s">
        <v>23</v>
      </c>
      <c r="E40" s="188">
        <v>172</v>
      </c>
      <c r="F40" s="186">
        <v>0</v>
      </c>
      <c r="G40" s="187"/>
      <c r="H40" s="186">
        <f>E40*F40</f>
        <v>0</v>
      </c>
    </row>
    <row r="41" spans="1:8">
      <c r="C41" s="149"/>
      <c r="D41" s="143"/>
      <c r="E41" s="172"/>
      <c r="F41" s="175"/>
      <c r="G41" s="175"/>
      <c r="H41" s="174"/>
    </row>
    <row r="42" spans="1:8" ht="76.5">
      <c r="A42" s="140">
        <v>2</v>
      </c>
      <c r="B42" s="139" t="s">
        <v>355</v>
      </c>
      <c r="C42" s="149"/>
      <c r="D42" s="143"/>
      <c r="E42" s="172"/>
      <c r="F42" s="175"/>
      <c r="G42" s="175"/>
      <c r="H42" s="174"/>
    </row>
    <row r="43" spans="1:8" ht="25.5">
      <c r="B43" s="139" t="s">
        <v>354</v>
      </c>
      <c r="C43" s="149"/>
      <c r="D43" s="143"/>
      <c r="E43" s="172"/>
      <c r="F43" s="175"/>
      <c r="G43" s="175"/>
      <c r="H43" s="174"/>
    </row>
    <row r="44" spans="1:8">
      <c r="B44" s="139" t="s">
        <v>353</v>
      </c>
      <c r="C44" s="149"/>
      <c r="D44" s="143"/>
      <c r="E44" s="172"/>
      <c r="F44" s="175"/>
      <c r="G44" s="175"/>
      <c r="H44" s="174"/>
    </row>
    <row r="45" spans="1:8">
      <c r="C45" s="149"/>
      <c r="D45" s="189" t="s">
        <v>0</v>
      </c>
      <c r="E45" s="188">
        <v>1</v>
      </c>
      <c r="F45" s="186">
        <v>0</v>
      </c>
      <c r="G45" s="187"/>
      <c r="H45" s="186">
        <f>E45*F45</f>
        <v>0</v>
      </c>
    </row>
    <row r="46" spans="1:8">
      <c r="C46" s="149"/>
      <c r="D46" s="143"/>
      <c r="E46" s="172"/>
      <c r="F46" s="175"/>
      <c r="G46" s="175"/>
      <c r="H46" s="174"/>
    </row>
    <row r="47" spans="1:8" ht="38.25">
      <c r="A47" s="140">
        <v>3</v>
      </c>
      <c r="B47" s="139" t="s">
        <v>352</v>
      </c>
      <c r="C47" s="149"/>
      <c r="D47" s="143"/>
      <c r="E47" s="172"/>
      <c r="F47" s="175"/>
      <c r="G47" s="175"/>
      <c r="H47" s="174"/>
    </row>
    <row r="48" spans="1:8" ht="25.5">
      <c r="B48" s="139" t="s">
        <v>351</v>
      </c>
      <c r="C48" s="149"/>
      <c r="D48" s="143"/>
      <c r="E48" s="172"/>
      <c r="F48" s="175"/>
      <c r="G48" s="175"/>
      <c r="H48" s="174"/>
    </row>
    <row r="49" spans="1:8">
      <c r="C49" s="149"/>
      <c r="D49" s="189" t="s">
        <v>0</v>
      </c>
      <c r="E49" s="188">
        <v>1</v>
      </c>
      <c r="F49" s="186">
        <v>0</v>
      </c>
      <c r="G49" s="187"/>
      <c r="H49" s="186">
        <f>E49*F49</f>
        <v>0</v>
      </c>
    </row>
    <row r="50" spans="1:8">
      <c r="C50" s="149"/>
      <c r="D50" s="143"/>
      <c r="E50" s="172"/>
      <c r="F50" s="175"/>
      <c r="G50" s="175"/>
      <c r="H50" s="174"/>
    </row>
    <row r="51" spans="1:8" ht="25.5">
      <c r="A51" s="140">
        <v>4</v>
      </c>
      <c r="B51" s="139" t="s">
        <v>350</v>
      </c>
      <c r="C51" s="149"/>
      <c r="D51" s="143"/>
      <c r="E51" s="172"/>
      <c r="F51" s="175"/>
      <c r="G51" s="175"/>
      <c r="H51" s="174"/>
    </row>
    <row r="52" spans="1:8">
      <c r="B52" s="139" t="s">
        <v>349</v>
      </c>
      <c r="C52" s="149"/>
      <c r="D52" s="143"/>
      <c r="E52" s="172"/>
      <c r="F52" s="175"/>
      <c r="G52" s="175"/>
      <c r="H52" s="174"/>
    </row>
    <row r="53" spans="1:8">
      <c r="B53" s="139" t="s">
        <v>348</v>
      </c>
      <c r="C53" s="149"/>
      <c r="D53" s="143"/>
      <c r="E53" s="172"/>
      <c r="F53" s="175"/>
      <c r="G53" s="175"/>
      <c r="H53" s="174"/>
    </row>
    <row r="54" spans="1:8">
      <c r="B54" s="139" t="s">
        <v>347</v>
      </c>
      <c r="C54" s="149"/>
      <c r="D54" s="143"/>
      <c r="E54" s="172"/>
      <c r="F54" s="175"/>
      <c r="G54" s="175"/>
      <c r="H54" s="174"/>
    </row>
    <row r="55" spans="1:8">
      <c r="B55" s="139" t="s">
        <v>346</v>
      </c>
      <c r="C55" s="149"/>
      <c r="D55" s="143"/>
      <c r="E55" s="172"/>
      <c r="F55" s="175"/>
      <c r="G55" s="175"/>
      <c r="H55" s="174"/>
    </row>
    <row r="56" spans="1:8">
      <c r="B56" s="139" t="s">
        <v>345</v>
      </c>
      <c r="C56" s="149"/>
      <c r="D56" s="143"/>
      <c r="E56" s="172"/>
      <c r="F56" s="175"/>
      <c r="G56" s="175"/>
      <c r="H56" s="174"/>
    </row>
    <row r="57" spans="1:8">
      <c r="B57" s="139" t="s">
        <v>344</v>
      </c>
      <c r="C57" s="149"/>
      <c r="D57" s="143"/>
      <c r="E57" s="172"/>
      <c r="F57" s="175"/>
      <c r="G57" s="175"/>
      <c r="H57" s="174"/>
    </row>
    <row r="58" spans="1:8">
      <c r="C58" s="149"/>
      <c r="D58" s="189" t="s">
        <v>0</v>
      </c>
      <c r="E58" s="188">
        <v>1</v>
      </c>
      <c r="F58" s="186">
        <v>0</v>
      </c>
      <c r="G58" s="187"/>
      <c r="H58" s="186">
        <f>E58*F58</f>
        <v>0</v>
      </c>
    </row>
    <row r="59" spans="1:8">
      <c r="C59" s="149"/>
      <c r="D59" s="143"/>
      <c r="E59" s="172"/>
      <c r="F59" s="175"/>
      <c r="G59" s="175"/>
      <c r="H59" s="174"/>
    </row>
    <row r="60" spans="1:8" ht="25.5">
      <c r="A60" s="140">
        <v>5</v>
      </c>
      <c r="B60" s="139" t="s">
        <v>343</v>
      </c>
      <c r="C60" s="149"/>
      <c r="D60" s="143"/>
      <c r="E60" s="172"/>
      <c r="F60" s="175"/>
      <c r="G60" s="175"/>
      <c r="H60" s="174"/>
    </row>
    <row r="61" spans="1:8">
      <c r="B61" s="139" t="s">
        <v>329</v>
      </c>
      <c r="C61" s="149"/>
      <c r="D61" s="143"/>
      <c r="E61" s="172"/>
      <c r="F61" s="175"/>
      <c r="G61" s="175"/>
      <c r="H61" s="174"/>
    </row>
    <row r="62" spans="1:8">
      <c r="C62" s="149"/>
      <c r="D62" s="189" t="s">
        <v>0</v>
      </c>
      <c r="E62" s="188">
        <v>1</v>
      </c>
      <c r="F62" s="186">
        <v>0</v>
      </c>
      <c r="G62" s="187"/>
      <c r="H62" s="186">
        <f>E62*F62</f>
        <v>0</v>
      </c>
    </row>
    <row r="63" spans="1:8">
      <c r="C63" s="149"/>
      <c r="D63" s="143"/>
      <c r="E63" s="172"/>
      <c r="F63" s="175"/>
      <c r="G63" s="175"/>
      <c r="H63" s="174"/>
    </row>
    <row r="64" spans="1:8" ht="63.75">
      <c r="A64" s="140">
        <v>6</v>
      </c>
      <c r="B64" s="139" t="s">
        <v>342</v>
      </c>
      <c r="C64" s="149"/>
      <c r="D64" s="143"/>
      <c r="E64" s="172"/>
      <c r="F64" s="175"/>
      <c r="G64" s="175"/>
      <c r="H64" s="174"/>
    </row>
    <row r="65" spans="1:8">
      <c r="B65" s="139" t="s">
        <v>329</v>
      </c>
      <c r="C65" s="149"/>
      <c r="D65" s="143"/>
      <c r="E65" s="172"/>
      <c r="F65" s="175"/>
      <c r="G65" s="175"/>
      <c r="H65" s="174"/>
    </row>
    <row r="66" spans="1:8">
      <c r="C66" s="149"/>
      <c r="D66" s="189" t="s">
        <v>0</v>
      </c>
      <c r="E66" s="188">
        <v>1</v>
      </c>
      <c r="F66" s="186">
        <v>0</v>
      </c>
      <c r="G66" s="187"/>
      <c r="H66" s="186">
        <f>E66*F66</f>
        <v>0</v>
      </c>
    </row>
    <row r="67" spans="1:8">
      <c r="C67" s="149"/>
      <c r="D67" s="189"/>
      <c r="E67" s="188"/>
      <c r="F67" s="187"/>
      <c r="G67" s="187"/>
      <c r="H67" s="187"/>
    </row>
    <row r="68" spans="1:8">
      <c r="A68" s="140">
        <v>7</v>
      </c>
      <c r="B68" s="139" t="s">
        <v>341</v>
      </c>
      <c r="C68" s="149"/>
      <c r="D68" s="143"/>
      <c r="E68" s="172"/>
      <c r="F68" s="175"/>
      <c r="G68" s="175"/>
      <c r="H68" s="174"/>
    </row>
    <row r="69" spans="1:8" ht="76.5">
      <c r="B69" s="139" t="s">
        <v>340</v>
      </c>
      <c r="C69" s="149"/>
      <c r="D69" s="143"/>
      <c r="E69" s="172"/>
      <c r="F69" s="175"/>
      <c r="G69" s="175"/>
      <c r="H69" s="174"/>
    </row>
    <row r="70" spans="1:8" ht="25.5">
      <c r="B70" s="139" t="s">
        <v>339</v>
      </c>
      <c r="C70" s="149"/>
      <c r="D70" s="143"/>
      <c r="E70" s="172"/>
      <c r="F70" s="175"/>
      <c r="G70" s="175"/>
      <c r="H70" s="174"/>
    </row>
    <row r="71" spans="1:8" ht="25.5">
      <c r="B71" s="139" t="s">
        <v>338</v>
      </c>
      <c r="C71" s="149"/>
      <c r="D71" s="143"/>
      <c r="E71" s="172"/>
      <c r="F71" s="175"/>
      <c r="G71" s="175"/>
      <c r="H71" s="174"/>
    </row>
    <row r="72" spans="1:8">
      <c r="B72" s="139" t="s">
        <v>329</v>
      </c>
      <c r="C72" s="149"/>
      <c r="D72" s="143"/>
      <c r="E72" s="172"/>
      <c r="F72" s="175"/>
      <c r="G72" s="175"/>
      <c r="H72" s="174"/>
    </row>
    <row r="73" spans="1:8">
      <c r="C73" s="149" t="s">
        <v>337</v>
      </c>
      <c r="D73" s="189" t="s">
        <v>0</v>
      </c>
      <c r="E73" s="188">
        <v>1</v>
      </c>
      <c r="F73" s="186">
        <v>0</v>
      </c>
      <c r="G73" s="187"/>
      <c r="H73" s="186">
        <f>E73*F73</f>
        <v>0</v>
      </c>
    </row>
    <row r="74" spans="1:8">
      <c r="C74" s="149" t="s">
        <v>336</v>
      </c>
      <c r="D74" s="189" t="s">
        <v>335</v>
      </c>
      <c r="E74" s="188">
        <v>1</v>
      </c>
      <c r="F74" s="186">
        <v>0</v>
      </c>
      <c r="G74" s="187"/>
      <c r="H74" s="186">
        <f>E74*F74</f>
        <v>0</v>
      </c>
    </row>
    <row r="75" spans="1:8">
      <c r="C75" s="149"/>
      <c r="D75" s="189"/>
      <c r="E75" s="188"/>
      <c r="F75" s="187"/>
      <c r="G75" s="187"/>
      <c r="H75" s="187"/>
    </row>
    <row r="76" spans="1:8" ht="51">
      <c r="A76" s="140">
        <v>8</v>
      </c>
      <c r="B76" s="139" t="s">
        <v>334</v>
      </c>
      <c r="C76" s="149"/>
      <c r="D76" s="143"/>
      <c r="E76" s="172"/>
      <c r="F76" s="175"/>
      <c r="G76" s="175"/>
      <c r="H76" s="174"/>
    </row>
    <row r="77" spans="1:8" ht="51">
      <c r="B77" s="139" t="s">
        <v>333</v>
      </c>
      <c r="C77" s="149"/>
      <c r="D77" s="143"/>
      <c r="E77" s="172"/>
      <c r="F77" s="175"/>
      <c r="G77" s="175"/>
      <c r="H77" s="174"/>
    </row>
    <row r="78" spans="1:8" ht="25.5">
      <c r="B78" s="139" t="s">
        <v>332</v>
      </c>
      <c r="C78" s="149"/>
      <c r="D78" s="143"/>
      <c r="E78" s="172"/>
      <c r="F78" s="175"/>
      <c r="G78" s="175"/>
      <c r="H78" s="174"/>
    </row>
    <row r="79" spans="1:8">
      <c r="B79" s="139" t="s">
        <v>329</v>
      </c>
      <c r="C79" s="149"/>
      <c r="D79" s="143"/>
      <c r="E79" s="172"/>
      <c r="F79" s="175"/>
      <c r="G79" s="175"/>
      <c r="H79" s="174"/>
    </row>
    <row r="80" spans="1:8">
      <c r="C80" s="149"/>
      <c r="D80" s="189" t="s">
        <v>0</v>
      </c>
      <c r="E80" s="188">
        <v>1</v>
      </c>
      <c r="F80" s="186">
        <v>0</v>
      </c>
      <c r="G80" s="187"/>
      <c r="H80" s="186">
        <f>E80*F80</f>
        <v>0</v>
      </c>
    </row>
    <row r="81" spans="1:8">
      <c r="C81" s="149"/>
      <c r="D81" s="189"/>
      <c r="E81" s="188"/>
      <c r="F81" s="187"/>
      <c r="G81" s="187"/>
      <c r="H81" s="187"/>
    </row>
    <row r="82" spans="1:8" ht="51">
      <c r="A82" s="140">
        <v>9</v>
      </c>
      <c r="B82" s="139" t="s">
        <v>331</v>
      </c>
      <c r="C82" s="149"/>
      <c r="D82" s="189"/>
      <c r="E82" s="188"/>
      <c r="F82" s="187"/>
      <c r="G82" s="187"/>
      <c r="H82" s="187"/>
    </row>
    <row r="83" spans="1:8" ht="76.5">
      <c r="B83" s="139" t="s">
        <v>330</v>
      </c>
      <c r="C83" s="149"/>
      <c r="D83" s="189"/>
      <c r="E83" s="188"/>
      <c r="F83" s="187"/>
      <c r="G83" s="187"/>
      <c r="H83" s="187"/>
    </row>
    <row r="84" spans="1:8">
      <c r="B84" s="139" t="s">
        <v>329</v>
      </c>
      <c r="C84" s="149"/>
      <c r="D84" s="143"/>
      <c r="E84" s="172"/>
      <c r="F84" s="175"/>
      <c r="G84" s="175"/>
      <c r="H84" s="174"/>
    </row>
    <row r="85" spans="1:8">
      <c r="C85" s="149"/>
      <c r="D85" s="189" t="s">
        <v>0</v>
      </c>
      <c r="E85" s="188">
        <v>1</v>
      </c>
      <c r="F85" s="186">
        <v>0</v>
      </c>
      <c r="G85" s="187"/>
      <c r="H85" s="186">
        <f>E85*F85</f>
        <v>0</v>
      </c>
    </row>
    <row r="86" spans="1:8">
      <c r="C86" s="149"/>
      <c r="D86" s="189"/>
      <c r="E86" s="188"/>
      <c r="F86" s="187"/>
      <c r="G86" s="187"/>
      <c r="H86" s="187"/>
    </row>
    <row r="87" spans="1:8">
      <c r="C87" s="149"/>
      <c r="D87" s="189"/>
      <c r="E87" s="188"/>
      <c r="F87" s="187"/>
      <c r="G87" s="187"/>
      <c r="H87" s="187"/>
    </row>
    <row r="88" spans="1:8">
      <c r="B88" s="191" t="s">
        <v>328</v>
      </c>
      <c r="C88" s="149"/>
      <c r="D88" s="143"/>
      <c r="E88" s="172"/>
      <c r="F88" s="175"/>
      <c r="G88" s="175"/>
      <c r="H88" s="174"/>
    </row>
    <row r="89" spans="1:8">
      <c r="B89" s="191"/>
      <c r="C89" s="149"/>
      <c r="D89" s="143"/>
      <c r="E89" s="172"/>
      <c r="F89" s="175"/>
      <c r="G89" s="175"/>
      <c r="H89" s="174"/>
    </row>
    <row r="90" spans="1:8" ht="25.5">
      <c r="A90" s="201">
        <v>1</v>
      </c>
      <c r="B90" s="192" t="s">
        <v>327</v>
      </c>
      <c r="C90" s="149"/>
      <c r="D90" s="143"/>
      <c r="E90" s="172"/>
      <c r="F90" s="175"/>
      <c r="G90" s="175"/>
      <c r="H90" s="174"/>
    </row>
    <row r="91" spans="1:8" ht="102">
      <c r="B91" s="192" t="s">
        <v>326</v>
      </c>
      <c r="C91" s="149"/>
      <c r="D91" s="143"/>
      <c r="E91" s="172"/>
      <c r="F91" s="175"/>
      <c r="G91" s="175"/>
      <c r="H91" s="174"/>
    </row>
    <row r="92" spans="1:8" ht="25.5">
      <c r="B92" s="192" t="s">
        <v>325</v>
      </c>
      <c r="C92" s="149"/>
      <c r="D92" s="143"/>
      <c r="E92" s="172"/>
      <c r="F92" s="175"/>
      <c r="G92" s="175"/>
      <c r="H92" s="174"/>
    </row>
    <row r="93" spans="1:8">
      <c r="B93" s="193" t="s">
        <v>324</v>
      </c>
      <c r="C93" s="149"/>
      <c r="D93" s="189" t="s">
        <v>23</v>
      </c>
      <c r="E93" s="188">
        <v>24</v>
      </c>
      <c r="F93" s="186">
        <v>0</v>
      </c>
      <c r="G93" s="187"/>
      <c r="H93" s="186">
        <f>E93*F93</f>
        <v>0</v>
      </c>
    </row>
    <row r="94" spans="1:8">
      <c r="B94" s="193" t="s">
        <v>323</v>
      </c>
      <c r="C94" s="149"/>
      <c r="D94" s="189" t="s">
        <v>23</v>
      </c>
      <c r="E94" s="188">
        <v>234</v>
      </c>
      <c r="F94" s="186">
        <v>0</v>
      </c>
      <c r="G94" s="187"/>
      <c r="H94" s="186">
        <f>E94*F94</f>
        <v>0</v>
      </c>
    </row>
    <row r="95" spans="1:8">
      <c r="B95" s="192"/>
      <c r="C95" s="200"/>
      <c r="D95" s="133"/>
      <c r="E95" s="133"/>
      <c r="F95" s="133"/>
      <c r="G95" s="133"/>
      <c r="H95" s="133"/>
    </row>
    <row r="96" spans="1:8" ht="25.5">
      <c r="A96" s="140" t="s">
        <v>322</v>
      </c>
      <c r="B96" s="192" t="s">
        <v>321</v>
      </c>
      <c r="C96" s="149"/>
      <c r="D96" s="143"/>
      <c r="E96" s="172"/>
      <c r="F96" s="175"/>
      <c r="G96" s="175"/>
      <c r="H96" s="174"/>
    </row>
    <row r="97" spans="1:8" ht="89.25">
      <c r="B97" s="192" t="s">
        <v>315</v>
      </c>
      <c r="C97" s="149"/>
      <c r="D97" s="143"/>
      <c r="E97" s="172"/>
      <c r="F97" s="175"/>
      <c r="G97" s="175"/>
      <c r="H97" s="174"/>
    </row>
    <row r="98" spans="1:8">
      <c r="B98" s="192" t="s">
        <v>320</v>
      </c>
      <c r="C98" s="149"/>
      <c r="D98" s="143"/>
      <c r="E98" s="172"/>
      <c r="F98" s="175"/>
      <c r="G98" s="175"/>
      <c r="H98" s="174"/>
    </row>
    <row r="99" spans="1:8" ht="25.5">
      <c r="B99" s="192" t="s">
        <v>313</v>
      </c>
      <c r="C99" s="149"/>
      <c r="D99" s="143"/>
      <c r="E99" s="172"/>
      <c r="F99" s="175"/>
      <c r="G99" s="175"/>
      <c r="H99" s="174"/>
    </row>
    <row r="100" spans="1:8">
      <c r="B100" s="193" t="s">
        <v>319</v>
      </c>
      <c r="C100" s="149"/>
      <c r="D100" s="189" t="s">
        <v>5</v>
      </c>
      <c r="E100" s="188">
        <v>4</v>
      </c>
      <c r="F100" s="186">
        <v>0</v>
      </c>
      <c r="G100" s="187"/>
      <c r="H100" s="186">
        <f>E100*F100</f>
        <v>0</v>
      </c>
    </row>
    <row r="101" spans="1:8">
      <c r="B101" s="193" t="s">
        <v>318</v>
      </c>
      <c r="C101" s="149"/>
      <c r="D101" s="189" t="s">
        <v>5</v>
      </c>
      <c r="E101" s="188">
        <v>8</v>
      </c>
      <c r="F101" s="186">
        <v>0</v>
      </c>
      <c r="G101" s="187"/>
      <c r="H101" s="186">
        <f>E101*F101</f>
        <v>0</v>
      </c>
    </row>
    <row r="102" spans="1:8">
      <c r="B102" s="192"/>
      <c r="C102" s="149"/>
      <c r="D102" s="143"/>
      <c r="E102" s="172"/>
      <c r="F102" s="175"/>
      <c r="G102" s="175"/>
      <c r="H102" s="174"/>
    </row>
    <row r="103" spans="1:8" ht="38.25">
      <c r="A103" s="140" t="s">
        <v>317</v>
      </c>
      <c r="B103" s="192" t="s">
        <v>316</v>
      </c>
      <c r="C103" s="149"/>
      <c r="D103" s="143"/>
      <c r="E103" s="172"/>
      <c r="F103" s="175"/>
      <c r="G103" s="175"/>
      <c r="H103" s="174"/>
    </row>
    <row r="104" spans="1:8" ht="89.25">
      <c r="B104" s="192" t="s">
        <v>315</v>
      </c>
      <c r="C104" s="149"/>
      <c r="D104" s="143"/>
      <c r="E104" s="172"/>
      <c r="F104" s="175"/>
      <c r="G104" s="175"/>
      <c r="H104" s="174"/>
    </row>
    <row r="105" spans="1:8" ht="25.5">
      <c r="B105" s="192" t="s">
        <v>314</v>
      </c>
      <c r="C105" s="149"/>
      <c r="D105" s="143"/>
      <c r="E105" s="172"/>
      <c r="F105" s="175"/>
      <c r="G105" s="175"/>
      <c r="H105" s="174"/>
    </row>
    <row r="106" spans="1:8" ht="25.5">
      <c r="B106" s="192" t="s">
        <v>313</v>
      </c>
      <c r="C106" s="149"/>
      <c r="D106" s="143"/>
      <c r="E106" s="172"/>
      <c r="F106" s="175"/>
      <c r="G106" s="175"/>
      <c r="H106" s="174"/>
    </row>
    <row r="107" spans="1:8">
      <c r="B107" s="193" t="s">
        <v>312</v>
      </c>
      <c r="C107" s="149"/>
      <c r="D107" s="189" t="s">
        <v>5</v>
      </c>
      <c r="E107" s="188">
        <v>2</v>
      </c>
      <c r="F107" s="186">
        <v>0</v>
      </c>
      <c r="G107" s="187"/>
      <c r="H107" s="186">
        <f>E107*F107</f>
        <v>0</v>
      </c>
    </row>
    <row r="108" spans="1:8">
      <c r="B108" s="193" t="s">
        <v>311</v>
      </c>
      <c r="C108" s="149"/>
      <c r="D108" s="189" t="s">
        <v>5</v>
      </c>
      <c r="E108" s="188">
        <v>4</v>
      </c>
      <c r="F108" s="186">
        <v>0</v>
      </c>
      <c r="G108" s="187"/>
      <c r="H108" s="186">
        <f>E108*F108</f>
        <v>0</v>
      </c>
    </row>
    <row r="109" spans="1:8">
      <c r="B109" s="193" t="s">
        <v>310</v>
      </c>
      <c r="C109" s="149"/>
      <c r="D109" s="189" t="s">
        <v>5</v>
      </c>
      <c r="E109" s="188">
        <v>10</v>
      </c>
      <c r="F109" s="186">
        <v>0</v>
      </c>
      <c r="G109" s="187"/>
      <c r="H109" s="186">
        <f>E109*F109</f>
        <v>0</v>
      </c>
    </row>
    <row r="110" spans="1:8">
      <c r="B110" s="138"/>
      <c r="C110" s="133"/>
      <c r="D110" s="133"/>
      <c r="E110" s="133"/>
      <c r="F110" s="133"/>
      <c r="G110" s="133"/>
      <c r="H110" s="133"/>
    </row>
    <row r="111" spans="1:8" ht="25.5">
      <c r="A111" s="140">
        <v>3</v>
      </c>
      <c r="B111" s="192" t="s">
        <v>309</v>
      </c>
      <c r="C111" s="149"/>
      <c r="D111" s="143"/>
      <c r="E111" s="172"/>
      <c r="F111" s="175"/>
      <c r="G111" s="175"/>
      <c r="H111" s="174"/>
    </row>
    <row r="112" spans="1:8" ht="89.25">
      <c r="B112" s="192" t="s">
        <v>308</v>
      </c>
      <c r="C112" s="149"/>
      <c r="D112" s="143"/>
      <c r="E112" s="172"/>
      <c r="F112" s="175"/>
      <c r="G112" s="175"/>
      <c r="H112" s="174"/>
    </row>
    <row r="113" spans="1:8" ht="25.5">
      <c r="B113" s="192" t="s">
        <v>307</v>
      </c>
      <c r="C113" s="149"/>
      <c r="D113" s="143"/>
      <c r="E113" s="172"/>
      <c r="F113" s="175"/>
      <c r="G113" s="175"/>
      <c r="H113" s="174"/>
    </row>
    <row r="114" spans="1:8">
      <c r="B114" s="193" t="s">
        <v>306</v>
      </c>
      <c r="C114" s="149"/>
      <c r="D114" s="189" t="s">
        <v>5</v>
      </c>
      <c r="E114" s="188">
        <v>2</v>
      </c>
      <c r="F114" s="186">
        <v>0</v>
      </c>
      <c r="G114" s="187"/>
      <c r="H114" s="186">
        <f>E114*F114</f>
        <v>0</v>
      </c>
    </row>
    <row r="115" spans="1:8">
      <c r="B115" s="192"/>
      <c r="C115" s="149"/>
      <c r="D115" s="143"/>
      <c r="E115" s="172"/>
      <c r="F115" s="175"/>
      <c r="G115" s="175"/>
      <c r="H115" s="174"/>
    </row>
    <row r="116" spans="1:8" ht="38.25">
      <c r="A116" s="140" t="s">
        <v>305</v>
      </c>
      <c r="B116" s="192" t="s">
        <v>304</v>
      </c>
      <c r="C116" s="133"/>
      <c r="D116" s="133"/>
      <c r="E116" s="133"/>
      <c r="F116" s="133"/>
      <c r="G116" s="133"/>
      <c r="H116" s="133"/>
    </row>
    <row r="117" spans="1:8" ht="76.5">
      <c r="B117" s="192" t="s">
        <v>303</v>
      </c>
      <c r="C117" s="133"/>
      <c r="D117" s="133"/>
      <c r="E117" s="133"/>
      <c r="F117" s="133"/>
      <c r="G117" s="133"/>
      <c r="H117" s="133"/>
    </row>
    <row r="118" spans="1:8" ht="38.25">
      <c r="B118" s="192" t="s">
        <v>272</v>
      </c>
      <c r="C118" s="133"/>
      <c r="D118" s="133"/>
      <c r="E118" s="133"/>
      <c r="F118" s="133"/>
      <c r="G118" s="133"/>
      <c r="H118" s="133"/>
    </row>
    <row r="119" spans="1:8" ht="25.5">
      <c r="B119" s="192" t="s">
        <v>302</v>
      </c>
      <c r="C119" s="133"/>
      <c r="D119" s="133"/>
      <c r="E119" s="133"/>
      <c r="F119" s="133"/>
      <c r="G119" s="133"/>
      <c r="H119" s="133"/>
    </row>
    <row r="120" spans="1:8">
      <c r="B120" s="190" t="s">
        <v>286</v>
      </c>
      <c r="C120" s="133"/>
      <c r="D120" s="189" t="s">
        <v>5</v>
      </c>
      <c r="E120" s="188">
        <v>2</v>
      </c>
      <c r="F120" s="186">
        <v>0</v>
      </c>
      <c r="G120" s="187"/>
      <c r="H120" s="186">
        <f>E120*F120</f>
        <v>0</v>
      </c>
    </row>
    <row r="121" spans="1:8">
      <c r="B121" s="190" t="s">
        <v>285</v>
      </c>
      <c r="C121" s="133"/>
      <c r="D121" s="189" t="s">
        <v>5</v>
      </c>
      <c r="E121" s="188">
        <v>2</v>
      </c>
      <c r="F121" s="186">
        <v>0</v>
      </c>
      <c r="G121" s="187"/>
      <c r="H121" s="186">
        <f>E121*F121</f>
        <v>0</v>
      </c>
    </row>
    <row r="122" spans="1:8">
      <c r="B122" s="192"/>
      <c r="C122" s="133"/>
      <c r="D122" s="133"/>
      <c r="E122" s="133"/>
      <c r="F122" s="133"/>
      <c r="G122" s="133"/>
      <c r="H122" s="133"/>
    </row>
    <row r="123" spans="1:8" ht="51">
      <c r="A123" s="140" t="s">
        <v>301</v>
      </c>
      <c r="B123" s="192" t="s">
        <v>300</v>
      </c>
      <c r="C123" s="133"/>
      <c r="D123" s="133"/>
      <c r="E123" s="133"/>
      <c r="F123" s="133"/>
      <c r="G123" s="133"/>
      <c r="H123" s="133"/>
    </row>
    <row r="124" spans="1:8">
      <c r="B124" s="190" t="s">
        <v>297</v>
      </c>
      <c r="C124" s="133"/>
      <c r="D124" s="189" t="s">
        <v>5</v>
      </c>
      <c r="E124" s="188">
        <v>2</v>
      </c>
      <c r="F124" s="186">
        <v>0</v>
      </c>
      <c r="G124" s="187"/>
      <c r="H124" s="186">
        <f t="shared" ref="H124:H131" si="0">E124*F124</f>
        <v>0</v>
      </c>
    </row>
    <row r="125" spans="1:8">
      <c r="B125" s="190" t="s">
        <v>296</v>
      </c>
      <c r="C125" s="133"/>
      <c r="D125" s="189" t="s">
        <v>5</v>
      </c>
      <c r="E125" s="188">
        <v>2</v>
      </c>
      <c r="F125" s="186">
        <v>0</v>
      </c>
      <c r="G125" s="187"/>
      <c r="H125" s="186">
        <f t="shared" si="0"/>
        <v>0</v>
      </c>
    </row>
    <row r="126" spans="1:8" ht="25.5">
      <c r="B126" s="190" t="s">
        <v>295</v>
      </c>
      <c r="C126" s="133"/>
      <c r="D126" s="189" t="s">
        <v>5</v>
      </c>
      <c r="E126" s="188">
        <v>2</v>
      </c>
      <c r="F126" s="186">
        <v>0</v>
      </c>
      <c r="G126" s="187"/>
      <c r="H126" s="186">
        <f t="shared" si="0"/>
        <v>0</v>
      </c>
    </row>
    <row r="127" spans="1:8" ht="25.5">
      <c r="B127" s="190" t="s">
        <v>294</v>
      </c>
      <c r="C127" s="133"/>
      <c r="D127" s="189" t="s">
        <v>5</v>
      </c>
      <c r="E127" s="188">
        <v>2</v>
      </c>
      <c r="F127" s="186">
        <v>0</v>
      </c>
      <c r="G127" s="187"/>
      <c r="H127" s="186">
        <f t="shared" si="0"/>
        <v>0</v>
      </c>
    </row>
    <row r="128" spans="1:8" ht="25.5">
      <c r="B128" s="190" t="s">
        <v>293</v>
      </c>
      <c r="C128" s="133"/>
      <c r="D128" s="189" t="s">
        <v>5</v>
      </c>
      <c r="E128" s="188">
        <v>2</v>
      </c>
      <c r="F128" s="186">
        <v>0</v>
      </c>
      <c r="G128" s="187"/>
      <c r="H128" s="186">
        <f t="shared" si="0"/>
        <v>0</v>
      </c>
    </row>
    <row r="129" spans="1:8" ht="25.5">
      <c r="B129" s="190" t="s">
        <v>292</v>
      </c>
      <c r="C129" s="133"/>
      <c r="D129" s="189" t="s">
        <v>5</v>
      </c>
      <c r="E129" s="188">
        <v>2</v>
      </c>
      <c r="F129" s="186">
        <v>0</v>
      </c>
      <c r="G129" s="187"/>
      <c r="H129" s="186">
        <f t="shared" si="0"/>
        <v>0</v>
      </c>
    </row>
    <row r="130" spans="1:8" ht="25.5">
      <c r="B130" s="190" t="s">
        <v>291</v>
      </c>
      <c r="C130" s="133"/>
      <c r="D130" s="189" t="s">
        <v>5</v>
      </c>
      <c r="E130" s="188">
        <v>2</v>
      </c>
      <c r="F130" s="186">
        <v>0</v>
      </c>
      <c r="G130" s="187"/>
      <c r="H130" s="186">
        <f t="shared" si="0"/>
        <v>0</v>
      </c>
    </row>
    <row r="131" spans="1:8" ht="25.5">
      <c r="B131" s="190" t="s">
        <v>290</v>
      </c>
      <c r="C131" s="133"/>
      <c r="D131" s="189" t="s">
        <v>5</v>
      </c>
      <c r="E131" s="188">
        <v>2</v>
      </c>
      <c r="F131" s="186">
        <v>0</v>
      </c>
      <c r="G131" s="187"/>
      <c r="H131" s="186">
        <f t="shared" si="0"/>
        <v>0</v>
      </c>
    </row>
    <row r="132" spans="1:8">
      <c r="B132" s="192"/>
      <c r="C132" s="133"/>
      <c r="D132" s="133"/>
      <c r="E132" s="133"/>
      <c r="F132" s="199"/>
      <c r="G132" s="133"/>
      <c r="H132" s="133"/>
    </row>
    <row r="133" spans="1:8" ht="51">
      <c r="A133" s="140" t="s">
        <v>299</v>
      </c>
      <c r="B133" s="192" t="s">
        <v>298</v>
      </c>
      <c r="C133" s="133"/>
      <c r="D133" s="133"/>
      <c r="E133" s="133"/>
      <c r="F133" s="133"/>
      <c r="G133" s="133"/>
      <c r="H133" s="133"/>
    </row>
    <row r="134" spans="1:8">
      <c r="B134" s="190" t="s">
        <v>297</v>
      </c>
      <c r="C134" s="133"/>
      <c r="D134" s="189" t="s">
        <v>5</v>
      </c>
      <c r="E134" s="188">
        <v>2</v>
      </c>
      <c r="F134" s="186">
        <v>0</v>
      </c>
      <c r="G134" s="187"/>
      <c r="H134" s="186">
        <f t="shared" ref="H134:H141" si="1">E134*F134</f>
        <v>0</v>
      </c>
    </row>
    <row r="135" spans="1:8">
      <c r="B135" s="190" t="s">
        <v>296</v>
      </c>
      <c r="C135" s="133"/>
      <c r="D135" s="189" t="s">
        <v>5</v>
      </c>
      <c r="E135" s="188">
        <v>2</v>
      </c>
      <c r="F135" s="186">
        <v>0</v>
      </c>
      <c r="G135" s="187"/>
      <c r="H135" s="186">
        <f t="shared" si="1"/>
        <v>0</v>
      </c>
    </row>
    <row r="136" spans="1:8" ht="25.5">
      <c r="B136" s="190" t="s">
        <v>295</v>
      </c>
      <c r="C136" s="133"/>
      <c r="D136" s="189" t="s">
        <v>5</v>
      </c>
      <c r="E136" s="188">
        <v>2</v>
      </c>
      <c r="F136" s="186">
        <v>0</v>
      </c>
      <c r="G136" s="187"/>
      <c r="H136" s="186">
        <f t="shared" si="1"/>
        <v>0</v>
      </c>
    </row>
    <row r="137" spans="1:8" ht="25.5">
      <c r="B137" s="190" t="s">
        <v>294</v>
      </c>
      <c r="C137" s="133"/>
      <c r="D137" s="189" t="s">
        <v>5</v>
      </c>
      <c r="E137" s="188">
        <v>2</v>
      </c>
      <c r="F137" s="186">
        <v>0</v>
      </c>
      <c r="G137" s="187"/>
      <c r="H137" s="186">
        <f t="shared" si="1"/>
        <v>0</v>
      </c>
    </row>
    <row r="138" spans="1:8" ht="25.5">
      <c r="B138" s="190" t="s">
        <v>293</v>
      </c>
      <c r="C138" s="133"/>
      <c r="D138" s="189" t="s">
        <v>5</v>
      </c>
      <c r="E138" s="188">
        <v>2</v>
      </c>
      <c r="F138" s="186">
        <v>0</v>
      </c>
      <c r="G138" s="187"/>
      <c r="H138" s="186">
        <f t="shared" si="1"/>
        <v>0</v>
      </c>
    </row>
    <row r="139" spans="1:8" ht="25.5">
      <c r="B139" s="190" t="s">
        <v>292</v>
      </c>
      <c r="C139" s="133"/>
      <c r="D139" s="189" t="s">
        <v>5</v>
      </c>
      <c r="E139" s="188">
        <v>2</v>
      </c>
      <c r="F139" s="186">
        <v>0</v>
      </c>
      <c r="G139" s="187"/>
      <c r="H139" s="186">
        <f t="shared" si="1"/>
        <v>0</v>
      </c>
    </row>
    <row r="140" spans="1:8" ht="25.5">
      <c r="B140" s="190" t="s">
        <v>291</v>
      </c>
      <c r="C140" s="133"/>
      <c r="D140" s="189" t="s">
        <v>5</v>
      </c>
      <c r="E140" s="188">
        <v>2</v>
      </c>
      <c r="F140" s="186">
        <v>0</v>
      </c>
      <c r="G140" s="187"/>
      <c r="H140" s="186">
        <f t="shared" si="1"/>
        <v>0</v>
      </c>
    </row>
    <row r="141" spans="1:8" ht="25.5">
      <c r="B141" s="190" t="s">
        <v>290</v>
      </c>
      <c r="C141" s="133"/>
      <c r="D141" s="189" t="s">
        <v>5</v>
      </c>
      <c r="E141" s="188">
        <v>2</v>
      </c>
      <c r="F141" s="186">
        <v>0</v>
      </c>
      <c r="G141" s="187"/>
      <c r="H141" s="186">
        <f t="shared" si="1"/>
        <v>0</v>
      </c>
    </row>
    <row r="142" spans="1:8">
      <c r="B142" s="192"/>
      <c r="C142" s="133"/>
      <c r="D142" s="133"/>
      <c r="E142" s="133"/>
      <c r="F142" s="133"/>
      <c r="G142" s="133"/>
      <c r="H142" s="133"/>
    </row>
    <row r="143" spans="1:8" ht="38.25">
      <c r="A143" s="140">
        <v>5</v>
      </c>
      <c r="B143" s="192" t="s">
        <v>289</v>
      </c>
      <c r="C143" s="133"/>
      <c r="D143" s="133"/>
      <c r="E143" s="133"/>
      <c r="F143" s="133"/>
      <c r="G143" s="133"/>
      <c r="H143" s="133"/>
    </row>
    <row r="144" spans="1:8" ht="25.5">
      <c r="B144" s="192" t="s">
        <v>288</v>
      </c>
      <c r="C144" s="133"/>
      <c r="D144" s="133"/>
      <c r="E144" s="133"/>
      <c r="F144" s="133"/>
      <c r="G144" s="133"/>
      <c r="H144" s="133"/>
    </row>
    <row r="145" spans="1:8" ht="76.5">
      <c r="B145" s="192" t="s">
        <v>278</v>
      </c>
      <c r="C145" s="133"/>
      <c r="D145" s="133"/>
      <c r="E145" s="133"/>
      <c r="F145" s="133"/>
      <c r="G145" s="133"/>
      <c r="H145" s="133"/>
    </row>
    <row r="146" spans="1:8" ht="38.25">
      <c r="B146" s="192" t="s">
        <v>272</v>
      </c>
      <c r="C146" s="133"/>
      <c r="D146" s="133"/>
      <c r="E146" s="133"/>
      <c r="F146" s="133"/>
      <c r="G146" s="133"/>
      <c r="H146" s="133"/>
    </row>
    <row r="147" spans="1:8" ht="38.25">
      <c r="B147" s="192" t="s">
        <v>287</v>
      </c>
      <c r="C147" s="133"/>
      <c r="D147" s="133"/>
      <c r="E147" s="133"/>
      <c r="F147" s="133"/>
      <c r="G147" s="133"/>
      <c r="H147" s="133"/>
    </row>
    <row r="148" spans="1:8">
      <c r="B148" s="190" t="s">
        <v>286</v>
      </c>
      <c r="C148" s="133"/>
      <c r="D148" s="189" t="s">
        <v>5</v>
      </c>
      <c r="E148" s="188">
        <v>2</v>
      </c>
      <c r="F148" s="186">
        <v>0</v>
      </c>
      <c r="G148" s="187"/>
      <c r="H148" s="186">
        <f>E148*F148</f>
        <v>0</v>
      </c>
    </row>
    <row r="149" spans="1:8">
      <c r="B149" s="190" t="s">
        <v>285</v>
      </c>
      <c r="C149" s="133"/>
      <c r="D149" s="189" t="s">
        <v>5</v>
      </c>
      <c r="E149" s="188">
        <v>2</v>
      </c>
      <c r="F149" s="186">
        <v>0</v>
      </c>
      <c r="G149" s="187"/>
      <c r="H149" s="186">
        <f>E149*F149</f>
        <v>0</v>
      </c>
    </row>
    <row r="150" spans="1:8">
      <c r="B150" s="192"/>
      <c r="C150" s="133"/>
      <c r="D150" s="133"/>
      <c r="E150" s="133"/>
      <c r="F150" s="133"/>
      <c r="G150" s="133"/>
      <c r="H150" s="133"/>
    </row>
    <row r="151" spans="1:8" ht="38.25">
      <c r="A151" s="140">
        <v>6</v>
      </c>
      <c r="B151" s="198" t="s">
        <v>284</v>
      </c>
      <c r="C151" s="133"/>
      <c r="D151" s="133"/>
      <c r="E151" s="133"/>
      <c r="F151" s="133"/>
      <c r="G151" s="133"/>
      <c r="H151" s="133"/>
    </row>
    <row r="152" spans="1:8" ht="25.5">
      <c r="B152" s="198" t="s">
        <v>283</v>
      </c>
      <c r="C152" s="133"/>
      <c r="D152" s="133"/>
      <c r="E152" s="133"/>
      <c r="F152" s="133"/>
      <c r="G152" s="133"/>
      <c r="H152" s="133"/>
    </row>
    <row r="153" spans="1:8">
      <c r="B153" s="198" t="s">
        <v>282</v>
      </c>
      <c r="C153" s="133"/>
      <c r="D153" s="133"/>
      <c r="E153" s="133"/>
      <c r="F153" s="133"/>
      <c r="G153" s="133"/>
      <c r="H153" s="133"/>
    </row>
    <row r="154" spans="1:8" ht="25.5">
      <c r="B154" s="198" t="s">
        <v>281</v>
      </c>
      <c r="C154" s="133"/>
      <c r="D154" s="133"/>
      <c r="E154" s="133"/>
      <c r="F154" s="133"/>
      <c r="G154" s="133"/>
      <c r="H154" s="133"/>
    </row>
    <row r="155" spans="1:8">
      <c r="B155" s="192"/>
      <c r="C155" s="133"/>
      <c r="D155" s="189" t="s">
        <v>0</v>
      </c>
      <c r="E155" s="188">
        <v>2</v>
      </c>
      <c r="F155" s="186">
        <v>0</v>
      </c>
      <c r="G155" s="187"/>
      <c r="H155" s="186">
        <f>E155*F155</f>
        <v>0</v>
      </c>
    </row>
    <row r="156" spans="1:8">
      <c r="B156" s="192"/>
      <c r="C156" s="133"/>
      <c r="D156" s="133"/>
      <c r="E156" s="133"/>
      <c r="F156" s="133"/>
      <c r="G156" s="133"/>
      <c r="H156" s="133"/>
    </row>
    <row r="157" spans="1:8" ht="38.25">
      <c r="A157" s="140">
        <v>7</v>
      </c>
      <c r="B157" s="192" t="s">
        <v>280</v>
      </c>
      <c r="C157" s="133"/>
      <c r="D157" s="133"/>
      <c r="E157" s="133"/>
      <c r="F157" s="133"/>
      <c r="G157" s="133"/>
      <c r="H157" s="133"/>
    </row>
    <row r="158" spans="1:8" ht="25.5">
      <c r="B158" s="192" t="s">
        <v>279</v>
      </c>
      <c r="C158" s="133"/>
      <c r="D158" s="133"/>
      <c r="E158" s="133"/>
      <c r="F158" s="133"/>
      <c r="G158" s="133"/>
      <c r="H158" s="133"/>
    </row>
    <row r="159" spans="1:8" ht="76.5">
      <c r="B159" s="192" t="s">
        <v>278</v>
      </c>
      <c r="C159" s="133"/>
      <c r="D159" s="133"/>
      <c r="E159" s="133"/>
      <c r="F159" s="133"/>
      <c r="G159" s="133"/>
      <c r="H159" s="133"/>
    </row>
    <row r="160" spans="1:8" ht="38.25">
      <c r="B160" s="192" t="s">
        <v>272</v>
      </c>
      <c r="C160" s="133"/>
      <c r="D160" s="133"/>
      <c r="E160" s="133"/>
      <c r="F160" s="133"/>
      <c r="G160" s="133"/>
      <c r="H160" s="133"/>
    </row>
    <row r="161" spans="1:8" ht="38.25">
      <c r="B161" s="192" t="s">
        <v>277</v>
      </c>
      <c r="C161" s="133"/>
      <c r="D161" s="133"/>
      <c r="E161" s="133"/>
      <c r="F161" s="133"/>
      <c r="G161" s="133"/>
      <c r="H161" s="133"/>
    </row>
    <row r="162" spans="1:8">
      <c r="B162" s="190" t="s">
        <v>276</v>
      </c>
      <c r="C162" s="133"/>
      <c r="D162" s="189" t="s">
        <v>5</v>
      </c>
      <c r="E162" s="188">
        <v>2</v>
      </c>
      <c r="F162" s="186">
        <v>0</v>
      </c>
      <c r="G162" s="187"/>
      <c r="H162" s="186">
        <f>E162*F162</f>
        <v>0</v>
      </c>
    </row>
    <row r="163" spans="1:8">
      <c r="B163" s="190" t="s">
        <v>275</v>
      </c>
      <c r="C163" s="133"/>
      <c r="D163" s="189" t="s">
        <v>5</v>
      </c>
      <c r="E163" s="188">
        <v>4</v>
      </c>
      <c r="F163" s="186">
        <v>0</v>
      </c>
      <c r="G163" s="187"/>
      <c r="H163" s="186">
        <f>E163*F163</f>
        <v>0</v>
      </c>
    </row>
    <row r="164" spans="1:8">
      <c r="B164" s="192"/>
      <c r="C164" s="133"/>
      <c r="D164" s="133"/>
      <c r="E164" s="133"/>
      <c r="F164" s="133"/>
      <c r="G164" s="133"/>
      <c r="H164" s="133"/>
    </row>
    <row r="165" spans="1:8" ht="38.25">
      <c r="A165" s="140">
        <v>8</v>
      </c>
      <c r="B165" s="192" t="s">
        <v>274</v>
      </c>
      <c r="C165" s="133"/>
      <c r="D165" s="133"/>
      <c r="E165" s="133"/>
      <c r="F165" s="133"/>
      <c r="G165" s="133"/>
      <c r="H165" s="133"/>
    </row>
    <row r="166" spans="1:8" ht="38.25">
      <c r="B166" s="192" t="s">
        <v>273</v>
      </c>
      <c r="C166" s="133"/>
      <c r="D166" s="133"/>
      <c r="E166" s="133"/>
      <c r="F166" s="133"/>
      <c r="G166" s="133"/>
      <c r="H166" s="133"/>
    </row>
    <row r="167" spans="1:8" ht="38.25">
      <c r="B167" s="192" t="s">
        <v>264</v>
      </c>
      <c r="C167" s="133"/>
      <c r="D167" s="133"/>
      <c r="E167" s="133"/>
      <c r="F167" s="133"/>
      <c r="G167" s="133"/>
      <c r="H167" s="133"/>
    </row>
    <row r="168" spans="1:8" ht="38.25">
      <c r="B168" s="192" t="s">
        <v>272</v>
      </c>
      <c r="C168" s="133"/>
      <c r="D168" s="133"/>
      <c r="E168" s="133"/>
      <c r="F168" s="133"/>
      <c r="G168" s="133"/>
      <c r="H168" s="133"/>
    </row>
    <row r="169" spans="1:8">
      <c r="B169" s="192" t="s">
        <v>246</v>
      </c>
      <c r="C169" s="133"/>
      <c r="D169" s="133"/>
      <c r="E169" s="133"/>
      <c r="F169" s="133"/>
      <c r="G169" s="133"/>
      <c r="H169" s="133"/>
    </row>
    <row r="170" spans="1:8">
      <c r="B170" s="193" t="s">
        <v>245</v>
      </c>
      <c r="C170" s="133"/>
      <c r="D170" s="189" t="s">
        <v>5</v>
      </c>
      <c r="E170" s="188">
        <v>18</v>
      </c>
      <c r="F170" s="186">
        <v>0</v>
      </c>
      <c r="G170" s="187"/>
      <c r="H170" s="186">
        <f>E170*F170</f>
        <v>0</v>
      </c>
    </row>
    <row r="171" spans="1:8">
      <c r="B171" s="193" t="s">
        <v>244</v>
      </c>
      <c r="C171" s="133"/>
      <c r="D171" s="189" t="s">
        <v>5</v>
      </c>
      <c r="E171" s="188">
        <v>82</v>
      </c>
      <c r="F171" s="186">
        <v>0</v>
      </c>
      <c r="G171" s="187"/>
      <c r="H171" s="186">
        <f>E171*F171</f>
        <v>0</v>
      </c>
    </row>
    <row r="173" spans="1:8" ht="51">
      <c r="A173" s="140">
        <v>9</v>
      </c>
      <c r="B173" s="192" t="s">
        <v>271</v>
      </c>
      <c r="C173" s="133"/>
      <c r="D173" s="133"/>
      <c r="E173" s="133"/>
      <c r="F173" s="133"/>
      <c r="G173" s="133"/>
      <c r="H173" s="133"/>
    </row>
    <row r="174" spans="1:8" ht="38.25">
      <c r="B174" s="192" t="s">
        <v>270</v>
      </c>
      <c r="C174" s="133"/>
      <c r="D174" s="133"/>
      <c r="E174" s="133"/>
      <c r="F174" s="133"/>
      <c r="G174" s="133"/>
      <c r="H174" s="133"/>
    </row>
    <row r="175" spans="1:8" ht="38.25">
      <c r="B175" s="192" t="s">
        <v>264</v>
      </c>
      <c r="C175" s="133"/>
      <c r="D175" s="133"/>
      <c r="E175" s="133"/>
      <c r="F175" s="133"/>
      <c r="G175" s="133"/>
      <c r="H175" s="133"/>
    </row>
    <row r="176" spans="1:8" ht="38.25">
      <c r="B176" s="192" t="s">
        <v>269</v>
      </c>
      <c r="C176" s="133"/>
      <c r="D176" s="133"/>
      <c r="E176" s="133"/>
      <c r="F176" s="133"/>
      <c r="G176" s="133"/>
      <c r="H176" s="133"/>
    </row>
    <row r="177" spans="1:8">
      <c r="B177" s="192" t="s">
        <v>246</v>
      </c>
      <c r="C177" s="133"/>
      <c r="D177" s="133"/>
      <c r="E177" s="133"/>
      <c r="F177" s="133"/>
      <c r="G177" s="133"/>
      <c r="H177" s="133"/>
    </row>
    <row r="178" spans="1:8">
      <c r="B178" s="193" t="s">
        <v>268</v>
      </c>
      <c r="C178" s="133"/>
      <c r="D178" s="189" t="s">
        <v>5</v>
      </c>
      <c r="E178" s="188">
        <v>4</v>
      </c>
      <c r="F178" s="186">
        <v>0</v>
      </c>
      <c r="G178" s="187"/>
      <c r="H178" s="186">
        <f>E178*F178</f>
        <v>0</v>
      </c>
    </row>
    <row r="179" spans="1:8">
      <c r="B179" s="192"/>
      <c r="C179" s="149"/>
      <c r="D179" s="143"/>
      <c r="E179" s="172"/>
      <c r="F179" s="175"/>
      <c r="G179" s="175"/>
      <c r="H179" s="174"/>
    </row>
    <row r="180" spans="1:8" ht="76.5">
      <c r="A180" s="140" t="s">
        <v>267</v>
      </c>
      <c r="B180" s="192" t="s">
        <v>266</v>
      </c>
      <c r="C180" s="149"/>
      <c r="D180" s="143"/>
      <c r="E180" s="172"/>
      <c r="F180" s="175"/>
      <c r="G180" s="175"/>
      <c r="H180" s="174"/>
    </row>
    <row r="181" spans="1:8" ht="63.75">
      <c r="B181" s="192" t="s">
        <v>265</v>
      </c>
      <c r="C181" s="149"/>
      <c r="D181" s="143"/>
      <c r="E181" s="172"/>
      <c r="F181" s="175"/>
      <c r="G181" s="175"/>
      <c r="H181" s="174"/>
    </row>
    <row r="182" spans="1:8" ht="38.25">
      <c r="B182" s="192" t="s">
        <v>264</v>
      </c>
      <c r="C182" s="149"/>
      <c r="D182" s="143"/>
      <c r="E182" s="172"/>
      <c r="F182" s="175"/>
      <c r="G182" s="175"/>
      <c r="H182" s="174"/>
    </row>
    <row r="183" spans="1:8" ht="38.25">
      <c r="B183" s="192" t="s">
        <v>263</v>
      </c>
      <c r="C183" s="149"/>
      <c r="D183" s="143"/>
      <c r="E183" s="172"/>
      <c r="F183" s="175"/>
      <c r="G183" s="175"/>
      <c r="H183" s="174"/>
    </row>
    <row r="184" spans="1:8">
      <c r="B184" s="193" t="s">
        <v>245</v>
      </c>
      <c r="C184" s="149"/>
      <c r="D184" s="189" t="s">
        <v>5</v>
      </c>
      <c r="E184" s="188">
        <v>2</v>
      </c>
      <c r="F184" s="186">
        <v>0</v>
      </c>
      <c r="G184" s="187"/>
      <c r="H184" s="186">
        <f>E184*F184</f>
        <v>0</v>
      </c>
    </row>
    <row r="185" spans="1:8">
      <c r="B185" s="193" t="s">
        <v>244</v>
      </c>
      <c r="C185" s="149"/>
      <c r="D185" s="189" t="s">
        <v>5</v>
      </c>
      <c r="E185" s="188">
        <v>2</v>
      </c>
      <c r="F185" s="186">
        <v>0</v>
      </c>
      <c r="G185" s="187"/>
      <c r="H185" s="186">
        <f>E185*F185</f>
        <v>0</v>
      </c>
    </row>
    <row r="186" spans="1:8">
      <c r="B186" s="192"/>
      <c r="C186" s="149"/>
      <c r="D186" s="143"/>
      <c r="E186" s="172"/>
      <c r="F186" s="175"/>
      <c r="G186" s="175"/>
      <c r="H186" s="174"/>
    </row>
    <row r="187" spans="1:8" ht="38.25">
      <c r="A187" s="140" t="s">
        <v>262</v>
      </c>
      <c r="B187" s="192" t="s">
        <v>261</v>
      </c>
      <c r="C187" s="149"/>
      <c r="D187" s="143"/>
      <c r="E187" s="172"/>
      <c r="F187" s="175"/>
      <c r="G187" s="175"/>
      <c r="H187" s="174"/>
    </row>
    <row r="188" spans="1:8" ht="25.5">
      <c r="B188" s="192" t="s">
        <v>260</v>
      </c>
      <c r="C188" s="149"/>
      <c r="D188" s="143"/>
      <c r="E188" s="172"/>
      <c r="F188" s="175"/>
      <c r="G188" s="175"/>
      <c r="H188" s="174"/>
    </row>
    <row r="189" spans="1:8" ht="63.75">
      <c r="B189" s="192" t="s">
        <v>259</v>
      </c>
      <c r="C189" s="149"/>
      <c r="D189" s="143"/>
      <c r="E189" s="172"/>
      <c r="F189" s="175"/>
      <c r="G189" s="175"/>
      <c r="H189" s="174"/>
    </row>
    <row r="190" spans="1:8">
      <c r="B190" s="190" t="s">
        <v>258</v>
      </c>
      <c r="C190" s="149"/>
      <c r="D190" s="189" t="s">
        <v>5</v>
      </c>
      <c r="E190" s="188">
        <v>2</v>
      </c>
      <c r="F190" s="186">
        <v>0</v>
      </c>
      <c r="G190" s="187"/>
      <c r="H190" s="186">
        <f>E190*F190</f>
        <v>0</v>
      </c>
    </row>
    <row r="191" spans="1:8">
      <c r="B191" s="190" t="s">
        <v>257</v>
      </c>
      <c r="C191" s="149"/>
      <c r="D191" s="189" t="s">
        <v>5</v>
      </c>
      <c r="E191" s="188">
        <v>2</v>
      </c>
      <c r="F191" s="186">
        <v>0</v>
      </c>
      <c r="G191" s="187"/>
      <c r="H191" s="186">
        <f>E191*F191</f>
        <v>0</v>
      </c>
    </row>
    <row r="192" spans="1:8">
      <c r="B192" s="192"/>
      <c r="C192" s="149"/>
      <c r="D192" s="143"/>
      <c r="E192" s="172"/>
      <c r="F192" s="175"/>
      <c r="G192" s="175"/>
      <c r="H192" s="174"/>
    </row>
    <row r="193" spans="1:8" ht="25.5">
      <c r="A193" s="140">
        <v>11</v>
      </c>
      <c r="B193" s="192" t="s">
        <v>256</v>
      </c>
      <c r="C193" s="149"/>
      <c r="D193" s="143"/>
      <c r="E193" s="172"/>
      <c r="F193" s="175"/>
      <c r="G193" s="175"/>
      <c r="H193" s="174"/>
    </row>
    <row r="194" spans="1:8" ht="89.25">
      <c r="B194" s="192" t="s">
        <v>255</v>
      </c>
      <c r="C194" s="149"/>
      <c r="D194" s="143"/>
      <c r="E194" s="172"/>
      <c r="F194" s="175"/>
      <c r="G194" s="175"/>
      <c r="H194" s="174"/>
    </row>
    <row r="195" spans="1:8">
      <c r="B195" s="192" t="s">
        <v>254</v>
      </c>
      <c r="C195" s="149"/>
      <c r="D195" s="143"/>
      <c r="E195" s="172"/>
      <c r="F195" s="175"/>
      <c r="G195" s="175"/>
      <c r="H195" s="174"/>
    </row>
    <row r="196" spans="1:8" ht="25.5">
      <c r="B196" s="192" t="s">
        <v>253</v>
      </c>
      <c r="C196" s="149"/>
      <c r="D196" s="143"/>
      <c r="E196" s="172"/>
      <c r="F196" s="175"/>
      <c r="G196" s="175"/>
      <c r="H196" s="174"/>
    </row>
    <row r="197" spans="1:8">
      <c r="B197" s="193" t="s">
        <v>250</v>
      </c>
      <c r="C197" s="149"/>
      <c r="D197" s="189" t="s">
        <v>23</v>
      </c>
      <c r="E197" s="188">
        <v>100</v>
      </c>
      <c r="F197" s="186">
        <v>0</v>
      </c>
      <c r="G197" s="187"/>
      <c r="H197" s="186">
        <f>E197*F197</f>
        <v>0</v>
      </c>
    </row>
    <row r="198" spans="1:8">
      <c r="B198" s="192"/>
      <c r="C198" s="149"/>
      <c r="D198" s="143"/>
      <c r="E198" s="172"/>
      <c r="F198" s="175"/>
      <c r="G198" s="175"/>
      <c r="H198" s="174"/>
    </row>
    <row r="199" spans="1:8" ht="63.75">
      <c r="A199" s="140">
        <v>12</v>
      </c>
      <c r="B199" s="192" t="s">
        <v>252</v>
      </c>
      <c r="C199" s="149"/>
      <c r="D199" s="143"/>
      <c r="E199" s="172"/>
      <c r="F199" s="175"/>
      <c r="G199" s="175"/>
      <c r="H199" s="174"/>
    </row>
    <row r="200" spans="1:8" ht="25.5">
      <c r="B200" s="192" t="s">
        <v>251</v>
      </c>
      <c r="C200" s="149"/>
      <c r="D200" s="143"/>
      <c r="E200" s="172"/>
      <c r="F200" s="175"/>
      <c r="G200" s="175"/>
      <c r="H200" s="174"/>
    </row>
    <row r="201" spans="1:8">
      <c r="B201" s="193" t="s">
        <v>250</v>
      </c>
      <c r="C201" s="149"/>
      <c r="D201" s="189" t="s">
        <v>5</v>
      </c>
      <c r="E201" s="188">
        <v>4</v>
      </c>
      <c r="F201" s="186">
        <v>0</v>
      </c>
      <c r="G201" s="187"/>
      <c r="H201" s="186">
        <f>E201*F201</f>
        <v>0</v>
      </c>
    </row>
    <row r="202" spans="1:8">
      <c r="B202" s="192"/>
      <c r="C202" s="149"/>
      <c r="D202" s="143"/>
      <c r="E202" s="172"/>
      <c r="F202" s="175"/>
      <c r="G202" s="175"/>
      <c r="H202" s="174"/>
    </row>
    <row r="203" spans="1:8">
      <c r="A203" s="140">
        <v>13</v>
      </c>
      <c r="B203" s="192" t="s">
        <v>249</v>
      </c>
      <c r="C203" s="149"/>
      <c r="D203" s="143"/>
      <c r="E203" s="172"/>
      <c r="F203" s="175"/>
      <c r="G203" s="175"/>
      <c r="H203" s="174"/>
    </row>
    <row r="204" spans="1:8" ht="51">
      <c r="B204" s="192" t="s">
        <v>248</v>
      </c>
      <c r="C204" s="149"/>
      <c r="D204" s="143"/>
      <c r="E204" s="172"/>
      <c r="F204" s="175"/>
      <c r="G204" s="175"/>
      <c r="H204" s="174"/>
    </row>
    <row r="205" spans="1:8" ht="38.25">
      <c r="B205" s="192" t="s">
        <v>247</v>
      </c>
      <c r="C205" s="149"/>
      <c r="D205" s="143"/>
      <c r="E205" s="172"/>
      <c r="F205" s="175"/>
      <c r="G205" s="175"/>
      <c r="H205" s="174"/>
    </row>
    <row r="206" spans="1:8">
      <c r="B206" s="192" t="s">
        <v>246</v>
      </c>
      <c r="C206" s="149"/>
      <c r="D206" s="143"/>
      <c r="E206" s="172"/>
      <c r="F206" s="175"/>
      <c r="G206" s="175"/>
      <c r="H206" s="174"/>
    </row>
    <row r="207" spans="1:8">
      <c r="B207" s="193" t="s">
        <v>245</v>
      </c>
      <c r="C207" s="149"/>
      <c r="D207" s="189" t="s">
        <v>5</v>
      </c>
      <c r="E207" s="188">
        <v>2</v>
      </c>
      <c r="F207" s="186">
        <v>0</v>
      </c>
      <c r="G207" s="187"/>
      <c r="H207" s="186">
        <f>E207*F207</f>
        <v>0</v>
      </c>
    </row>
    <row r="208" spans="1:8">
      <c r="B208" s="193" t="s">
        <v>244</v>
      </c>
      <c r="C208" s="149"/>
      <c r="D208" s="189" t="s">
        <v>5</v>
      </c>
      <c r="E208" s="188">
        <v>4</v>
      </c>
      <c r="F208" s="186">
        <v>0</v>
      </c>
      <c r="G208" s="187"/>
      <c r="H208" s="186">
        <f>E208*F208</f>
        <v>0</v>
      </c>
    </row>
    <row r="209" spans="1:8">
      <c r="B209" s="192"/>
      <c r="C209" s="149"/>
      <c r="D209" s="143"/>
      <c r="E209" s="172"/>
      <c r="F209" s="175"/>
      <c r="G209" s="175"/>
      <c r="H209" s="174"/>
    </row>
    <row r="210" spans="1:8" ht="38.25">
      <c r="A210" s="140">
        <v>14</v>
      </c>
      <c r="B210" s="194" t="s">
        <v>243</v>
      </c>
      <c r="C210" s="149"/>
      <c r="D210" s="143"/>
      <c r="E210" s="172"/>
      <c r="F210" s="175"/>
      <c r="G210" s="175"/>
      <c r="H210" s="174"/>
    </row>
    <row r="211" spans="1:8" ht="38.25">
      <c r="B211" s="194" t="s">
        <v>242</v>
      </c>
      <c r="C211" s="149"/>
      <c r="D211" s="143"/>
      <c r="E211" s="172"/>
      <c r="F211" s="175"/>
      <c r="G211" s="175"/>
      <c r="H211" s="174"/>
    </row>
    <row r="212" spans="1:8">
      <c r="B212" s="194" t="s">
        <v>241</v>
      </c>
      <c r="C212" s="149"/>
      <c r="D212" s="143"/>
      <c r="E212" s="172"/>
      <c r="F212" s="175"/>
      <c r="G212" s="175"/>
      <c r="H212" s="174"/>
    </row>
    <row r="213" spans="1:8">
      <c r="B213" s="194" t="s">
        <v>240</v>
      </c>
      <c r="C213" s="149"/>
      <c r="D213" s="143"/>
      <c r="E213" s="172"/>
      <c r="F213" s="175"/>
      <c r="G213" s="175"/>
      <c r="H213" s="174"/>
    </row>
    <row r="214" spans="1:8" ht="25.5">
      <c r="B214" s="194" t="s">
        <v>239</v>
      </c>
      <c r="C214" s="149"/>
      <c r="D214" s="189" t="s">
        <v>5</v>
      </c>
      <c r="E214" s="188">
        <v>2</v>
      </c>
      <c r="F214" s="186">
        <v>0</v>
      </c>
      <c r="G214" s="187"/>
      <c r="H214" s="186">
        <f>E214*F214</f>
        <v>0</v>
      </c>
    </row>
    <row r="215" spans="1:8">
      <c r="B215" s="192"/>
      <c r="C215" s="133"/>
      <c r="D215" s="133"/>
      <c r="E215" s="133"/>
      <c r="F215" s="133"/>
      <c r="G215" s="133"/>
      <c r="H215" s="133"/>
    </row>
    <row r="216" spans="1:8" ht="25.5">
      <c r="A216" s="140">
        <v>15</v>
      </c>
      <c r="B216" s="194" t="s">
        <v>238</v>
      </c>
      <c r="C216" s="133"/>
      <c r="D216" s="133"/>
      <c r="E216" s="133"/>
      <c r="F216" s="133"/>
      <c r="G216" s="133"/>
      <c r="H216" s="133"/>
    </row>
    <row r="217" spans="1:8">
      <c r="B217" s="194" t="s">
        <v>237</v>
      </c>
      <c r="C217" s="133"/>
      <c r="D217" s="133"/>
      <c r="E217" s="133"/>
      <c r="F217" s="133"/>
      <c r="G217" s="133"/>
      <c r="H217" s="133"/>
    </row>
    <row r="218" spans="1:8" ht="25.5">
      <c r="B218" s="194" t="s">
        <v>236</v>
      </c>
      <c r="C218" s="133"/>
      <c r="D218" s="133"/>
      <c r="E218" s="133"/>
      <c r="F218" s="133"/>
      <c r="G218" s="133"/>
      <c r="H218" s="133"/>
    </row>
    <row r="219" spans="1:8" ht="25.5">
      <c r="B219" s="194" t="s">
        <v>231</v>
      </c>
      <c r="C219" s="133"/>
    </row>
    <row r="220" spans="1:8" ht="25.5">
      <c r="B220" s="194" t="s">
        <v>235</v>
      </c>
      <c r="C220" s="133"/>
      <c r="D220" s="133"/>
      <c r="E220" s="133"/>
      <c r="F220" s="133"/>
      <c r="G220" s="133"/>
      <c r="H220" s="133"/>
    </row>
    <row r="221" spans="1:8">
      <c r="B221" s="194" t="s">
        <v>234</v>
      </c>
      <c r="C221" s="133"/>
      <c r="D221" s="189" t="s">
        <v>5</v>
      </c>
      <c r="E221" s="188">
        <v>2</v>
      </c>
      <c r="F221" s="186">
        <v>0</v>
      </c>
      <c r="G221" s="187"/>
      <c r="H221" s="186">
        <f>E221*F221</f>
        <v>0</v>
      </c>
    </row>
    <row r="222" spans="1:8">
      <c r="B222" s="194"/>
      <c r="C222" s="133"/>
      <c r="D222" s="133"/>
      <c r="E222" s="133"/>
      <c r="F222" s="133"/>
      <c r="G222" s="133"/>
      <c r="H222" s="133"/>
    </row>
    <row r="223" spans="1:8" ht="25.5">
      <c r="A223" s="140">
        <v>16</v>
      </c>
      <c r="B223" s="194" t="s">
        <v>233</v>
      </c>
      <c r="C223" s="197"/>
      <c r="D223" s="143"/>
      <c r="E223" s="172"/>
      <c r="F223" s="152"/>
      <c r="G223" s="196"/>
      <c r="H223" s="154"/>
    </row>
    <row r="224" spans="1:8" ht="25.5">
      <c r="B224" s="194" t="s">
        <v>232</v>
      </c>
      <c r="C224" s="197"/>
      <c r="D224" s="143"/>
      <c r="E224" s="172"/>
      <c r="F224" s="152"/>
      <c r="G224" s="196"/>
      <c r="H224" s="154"/>
    </row>
    <row r="225" spans="1:8" ht="25.5">
      <c r="B225" s="194" t="s">
        <v>231</v>
      </c>
      <c r="C225" s="197"/>
      <c r="D225" s="143"/>
      <c r="E225" s="172"/>
      <c r="F225" s="152"/>
      <c r="G225" s="196"/>
      <c r="H225" s="154"/>
    </row>
    <row r="226" spans="1:8" ht="25.5">
      <c r="B226" s="194" t="s">
        <v>230</v>
      </c>
      <c r="C226" s="197"/>
      <c r="D226" s="143" t="s">
        <v>0</v>
      </c>
      <c r="E226" s="172">
        <v>2</v>
      </c>
      <c r="F226" s="195">
        <v>0</v>
      </c>
      <c r="G226" s="196"/>
      <c r="H226" s="195">
        <f>E226*F226</f>
        <v>0</v>
      </c>
    </row>
    <row r="227" spans="1:8">
      <c r="B227" s="194"/>
      <c r="C227" s="133"/>
      <c r="D227" s="133"/>
      <c r="E227" s="133"/>
      <c r="F227" s="133"/>
      <c r="G227" s="133"/>
      <c r="H227" s="133"/>
    </row>
    <row r="228" spans="1:8">
      <c r="A228" s="140">
        <v>17</v>
      </c>
      <c r="B228" s="192" t="s">
        <v>229</v>
      </c>
      <c r="C228" s="149"/>
      <c r="D228" s="143"/>
      <c r="E228" s="172"/>
      <c r="F228" s="175"/>
      <c r="G228" s="175"/>
      <c r="H228" s="174"/>
    </row>
    <row r="229" spans="1:8" ht="25.5">
      <c r="B229" s="192" t="s">
        <v>228</v>
      </c>
      <c r="C229" s="149"/>
      <c r="D229" s="143"/>
      <c r="E229" s="172"/>
      <c r="F229" s="175"/>
      <c r="G229" s="175"/>
      <c r="H229" s="174"/>
    </row>
    <row r="230" spans="1:8" ht="25.5">
      <c r="B230" s="192" t="s">
        <v>227</v>
      </c>
      <c r="C230" s="149"/>
      <c r="D230" s="143"/>
      <c r="E230" s="172"/>
      <c r="F230" s="175"/>
      <c r="G230" s="175"/>
      <c r="H230" s="174"/>
    </row>
    <row r="231" spans="1:8" ht="25.5">
      <c r="B231" s="192" t="s">
        <v>226</v>
      </c>
      <c r="C231" s="149"/>
      <c r="D231" s="143"/>
      <c r="E231" s="172"/>
      <c r="F231" s="175"/>
      <c r="G231" s="175"/>
      <c r="H231" s="174"/>
    </row>
    <row r="232" spans="1:8">
      <c r="B232" s="193" t="s">
        <v>225</v>
      </c>
      <c r="C232" s="149"/>
      <c r="D232" s="189" t="s">
        <v>0</v>
      </c>
      <c r="E232" s="188">
        <v>12</v>
      </c>
      <c r="F232" s="186">
        <v>0</v>
      </c>
      <c r="G232" s="187"/>
      <c r="H232" s="186">
        <f>E232*F232</f>
        <v>0</v>
      </c>
    </row>
    <row r="233" spans="1:8">
      <c r="B233" s="193" t="s">
        <v>224</v>
      </c>
      <c r="C233" s="149"/>
      <c r="D233" s="189" t="s">
        <v>0</v>
      </c>
      <c r="E233" s="188">
        <v>46</v>
      </c>
      <c r="F233" s="186">
        <v>0</v>
      </c>
      <c r="G233" s="187"/>
      <c r="H233" s="186">
        <f>E233*F233</f>
        <v>0</v>
      </c>
    </row>
    <row r="234" spans="1:8">
      <c r="B234" s="192"/>
      <c r="C234" s="149"/>
      <c r="D234" s="189"/>
      <c r="E234" s="188"/>
      <c r="F234" s="187"/>
      <c r="G234" s="187"/>
      <c r="H234" s="187"/>
    </row>
    <row r="235" spans="1:8" ht="51">
      <c r="A235" s="140">
        <v>18</v>
      </c>
      <c r="B235" s="192" t="s">
        <v>223</v>
      </c>
      <c r="C235" s="149"/>
      <c r="D235" s="189"/>
      <c r="E235" s="188"/>
      <c r="F235" s="187"/>
      <c r="G235" s="187"/>
      <c r="H235" s="187"/>
    </row>
    <row r="236" spans="1:8" ht="25.5">
      <c r="B236" s="192" t="s">
        <v>222</v>
      </c>
      <c r="C236" s="149"/>
      <c r="D236" s="189"/>
      <c r="E236" s="188"/>
      <c r="F236" s="187"/>
      <c r="G236" s="187"/>
      <c r="H236" s="187"/>
    </row>
    <row r="237" spans="1:8" ht="25.5">
      <c r="B237" s="192" t="s">
        <v>221</v>
      </c>
      <c r="C237" s="149"/>
      <c r="D237" s="189"/>
      <c r="E237" s="188"/>
      <c r="F237" s="187"/>
      <c r="G237" s="187"/>
      <c r="H237" s="187"/>
    </row>
    <row r="238" spans="1:8" ht="25.5">
      <c r="B238" s="193" t="s">
        <v>220</v>
      </c>
      <c r="C238" s="149"/>
      <c r="D238" s="133"/>
      <c r="E238" s="133"/>
      <c r="F238" s="133"/>
      <c r="G238" s="133"/>
      <c r="H238" s="133"/>
    </row>
    <row r="239" spans="1:8">
      <c r="B239" s="193"/>
      <c r="C239" s="149"/>
      <c r="D239" s="189" t="s">
        <v>219</v>
      </c>
      <c r="E239" s="188">
        <v>3.5</v>
      </c>
      <c r="F239" s="186">
        <v>0</v>
      </c>
      <c r="G239" s="187"/>
      <c r="H239" s="186">
        <f>E239*F239</f>
        <v>0</v>
      </c>
    </row>
    <row r="240" spans="1:8">
      <c r="B240" s="192"/>
      <c r="C240" s="149"/>
      <c r="D240" s="143"/>
      <c r="E240" s="172"/>
      <c r="F240" s="175"/>
      <c r="G240" s="175"/>
      <c r="H240" s="174"/>
    </row>
    <row r="241" spans="1:8" ht="25.5">
      <c r="A241" s="140">
        <v>19</v>
      </c>
      <c r="B241" s="192" t="s">
        <v>218</v>
      </c>
      <c r="C241" s="149"/>
      <c r="D241" s="189" t="s">
        <v>23</v>
      </c>
      <c r="E241" s="188">
        <v>350</v>
      </c>
      <c r="F241" s="186">
        <v>0</v>
      </c>
      <c r="G241" s="187"/>
      <c r="H241" s="186">
        <f>E241*F241</f>
        <v>0</v>
      </c>
    </row>
    <row r="242" spans="1:8">
      <c r="C242" s="149"/>
      <c r="D242" s="143"/>
      <c r="E242" s="172"/>
      <c r="F242" s="175"/>
      <c r="G242" s="175"/>
      <c r="H242" s="174"/>
    </row>
    <row r="243" spans="1:8" ht="63.75">
      <c r="A243" s="140">
        <v>20</v>
      </c>
      <c r="B243" s="139" t="s">
        <v>217</v>
      </c>
      <c r="C243" s="149"/>
      <c r="D243" s="143"/>
      <c r="E243" s="172"/>
      <c r="F243" s="175"/>
      <c r="G243" s="175"/>
      <c r="H243" s="174"/>
    </row>
    <row r="244" spans="1:8" ht="25.5">
      <c r="B244" s="139" t="s">
        <v>216</v>
      </c>
      <c r="C244" s="149"/>
      <c r="D244" s="143"/>
      <c r="E244" s="172"/>
      <c r="F244" s="175"/>
      <c r="G244" s="175"/>
      <c r="H244" s="174"/>
    </row>
    <row r="245" spans="1:8" ht="25.5">
      <c r="B245" s="192" t="s">
        <v>215</v>
      </c>
      <c r="C245" s="149"/>
      <c r="D245" s="143"/>
      <c r="E245" s="172"/>
      <c r="F245" s="175"/>
      <c r="G245" s="175"/>
      <c r="H245" s="174"/>
    </row>
    <row r="246" spans="1:8" ht="25.5">
      <c r="B246" s="190" t="s">
        <v>214</v>
      </c>
      <c r="C246" s="149"/>
      <c r="D246" s="189" t="s">
        <v>5</v>
      </c>
      <c r="E246" s="188">
        <v>6</v>
      </c>
      <c r="F246" s="186">
        <v>0</v>
      </c>
      <c r="G246" s="187"/>
      <c r="H246" s="186">
        <f>E246*F246</f>
        <v>0</v>
      </c>
    </row>
    <row r="247" spans="1:8">
      <c r="C247" s="149"/>
      <c r="D247" s="143"/>
      <c r="E247" s="172"/>
      <c r="F247" s="175"/>
      <c r="G247" s="175"/>
      <c r="H247" s="174"/>
    </row>
    <row r="248" spans="1:8" ht="51">
      <c r="A248" s="140">
        <v>21</v>
      </c>
      <c r="B248" s="139" t="s">
        <v>213</v>
      </c>
      <c r="C248" s="149"/>
      <c r="D248" s="143"/>
      <c r="E248" s="172"/>
      <c r="F248" s="175"/>
      <c r="G248" s="175"/>
      <c r="H248" s="174"/>
    </row>
    <row r="249" spans="1:8" ht="25.5">
      <c r="B249" s="139" t="s">
        <v>212</v>
      </c>
      <c r="C249" s="149"/>
      <c r="D249" s="143"/>
      <c r="E249" s="172"/>
      <c r="F249" s="175"/>
      <c r="G249" s="175"/>
      <c r="H249" s="174"/>
    </row>
    <row r="250" spans="1:8">
      <c r="B250" s="190" t="s">
        <v>211</v>
      </c>
      <c r="C250" s="149"/>
      <c r="D250" s="189" t="s">
        <v>0</v>
      </c>
      <c r="E250" s="188">
        <v>1</v>
      </c>
      <c r="F250" s="186">
        <v>0</v>
      </c>
      <c r="G250" s="187"/>
      <c r="H250" s="186">
        <f>E250*F250</f>
        <v>0</v>
      </c>
    </row>
    <row r="251" spans="1:8">
      <c r="C251" s="149"/>
      <c r="D251" s="143"/>
      <c r="E251" s="172"/>
      <c r="F251" s="175"/>
      <c r="G251" s="175"/>
      <c r="H251" s="174"/>
    </row>
    <row r="252" spans="1:8" ht="51">
      <c r="A252" s="140">
        <v>22</v>
      </c>
      <c r="B252" s="192" t="s">
        <v>210</v>
      </c>
      <c r="C252" s="149"/>
      <c r="D252" s="143"/>
      <c r="E252" s="172"/>
      <c r="F252" s="175"/>
      <c r="G252" s="175"/>
      <c r="H252" s="174"/>
    </row>
    <row r="253" spans="1:8">
      <c r="B253" s="192" t="s">
        <v>209</v>
      </c>
      <c r="C253" s="149"/>
      <c r="D253" s="143"/>
      <c r="E253" s="172"/>
      <c r="F253" s="175"/>
      <c r="G253" s="175"/>
      <c r="H253" s="174"/>
    </row>
    <row r="254" spans="1:8">
      <c r="B254" s="192"/>
      <c r="C254" s="149"/>
      <c r="D254" s="189" t="s">
        <v>5</v>
      </c>
      <c r="E254" s="188">
        <v>3</v>
      </c>
      <c r="F254" s="186">
        <v>0</v>
      </c>
      <c r="G254" s="187"/>
      <c r="H254" s="186">
        <f>E254*F254</f>
        <v>0</v>
      </c>
    </row>
    <row r="255" spans="1:8">
      <c r="C255" s="149"/>
      <c r="D255" s="143"/>
      <c r="E255" s="172"/>
      <c r="F255" s="175"/>
      <c r="G255" s="175"/>
      <c r="H255" s="174"/>
    </row>
    <row r="256" spans="1:8" ht="38.25">
      <c r="B256" s="191" t="s">
        <v>208</v>
      </c>
      <c r="C256" s="149"/>
      <c r="D256" s="143"/>
      <c r="E256" s="172"/>
      <c r="F256" s="175"/>
      <c r="G256" s="175"/>
      <c r="H256" s="174"/>
    </row>
    <row r="257" spans="1:8">
      <c r="C257" s="149"/>
      <c r="D257" s="143"/>
      <c r="E257" s="172"/>
      <c r="F257" s="175"/>
      <c r="G257" s="175"/>
      <c r="H257" s="174"/>
    </row>
    <row r="258" spans="1:8" ht="38.25">
      <c r="A258" s="140">
        <v>1</v>
      </c>
      <c r="B258" s="139" t="s">
        <v>207</v>
      </c>
      <c r="C258" s="149"/>
      <c r="D258" s="143"/>
      <c r="E258" s="172"/>
      <c r="F258" s="175"/>
      <c r="G258" s="175"/>
      <c r="H258" s="174"/>
    </row>
    <row r="259" spans="1:8" ht="38.25">
      <c r="B259" s="139" t="s">
        <v>206</v>
      </c>
      <c r="C259" s="149"/>
      <c r="D259" s="143"/>
      <c r="E259" s="172"/>
      <c r="F259" s="175"/>
      <c r="G259" s="175"/>
      <c r="H259" s="174"/>
    </row>
    <row r="260" spans="1:8" ht="25.5">
      <c r="B260" s="139" t="s">
        <v>205</v>
      </c>
      <c r="C260" s="149"/>
      <c r="D260" s="143"/>
      <c r="E260" s="172"/>
      <c r="F260" s="175"/>
      <c r="G260" s="175"/>
      <c r="H260" s="174"/>
    </row>
    <row r="261" spans="1:8" ht="25.5">
      <c r="B261" s="139" t="s">
        <v>204</v>
      </c>
      <c r="C261" s="149"/>
      <c r="D261" s="143"/>
      <c r="E261" s="172"/>
      <c r="F261" s="175"/>
      <c r="G261" s="175"/>
      <c r="H261" s="174"/>
    </row>
    <row r="262" spans="1:8">
      <c r="B262" s="190" t="s">
        <v>203</v>
      </c>
      <c r="C262" s="149"/>
      <c r="D262" s="189" t="s">
        <v>0</v>
      </c>
      <c r="E262" s="188">
        <v>4</v>
      </c>
      <c r="F262" s="186">
        <v>0</v>
      </c>
      <c r="G262" s="187"/>
      <c r="H262" s="186">
        <f>E262*F262</f>
        <v>0</v>
      </c>
    </row>
    <row r="263" spans="1:8">
      <c r="C263" s="149"/>
      <c r="D263" s="143"/>
      <c r="E263" s="172"/>
      <c r="F263" s="175"/>
      <c r="G263" s="175"/>
      <c r="H263" s="174"/>
    </row>
    <row r="264" spans="1:8" ht="25.5">
      <c r="A264" s="140">
        <v>2</v>
      </c>
      <c r="B264" s="139" t="s">
        <v>202</v>
      </c>
      <c r="C264" s="149"/>
      <c r="D264" s="143"/>
      <c r="E264" s="172"/>
      <c r="F264" s="175"/>
      <c r="G264" s="175"/>
      <c r="H264" s="174"/>
    </row>
    <row r="265" spans="1:8">
      <c r="C265" s="149"/>
      <c r="D265" s="189" t="s">
        <v>0</v>
      </c>
      <c r="E265" s="188">
        <v>4</v>
      </c>
      <c r="F265" s="186">
        <v>0</v>
      </c>
      <c r="G265" s="187"/>
      <c r="H265" s="186">
        <f>E265*F265</f>
        <v>0</v>
      </c>
    </row>
    <row r="266" spans="1:8">
      <c r="C266" s="149"/>
      <c r="D266" s="143"/>
      <c r="E266" s="172"/>
      <c r="F266" s="175"/>
      <c r="G266" s="175"/>
      <c r="H266" s="174"/>
    </row>
    <row r="267" spans="1:8" ht="38.25">
      <c r="A267" s="140">
        <v>3</v>
      </c>
      <c r="B267" s="139" t="s">
        <v>201</v>
      </c>
      <c r="C267" s="149"/>
      <c r="D267" s="143"/>
      <c r="E267" s="172"/>
      <c r="F267" s="175"/>
      <c r="G267" s="175"/>
      <c r="H267" s="174"/>
    </row>
    <row r="268" spans="1:8">
      <c r="C268" s="149"/>
      <c r="D268" s="189" t="s">
        <v>200</v>
      </c>
      <c r="E268" s="188">
        <v>4</v>
      </c>
      <c r="F268" s="186">
        <v>0</v>
      </c>
      <c r="G268" s="187"/>
      <c r="H268" s="186">
        <f>E268*F268</f>
        <v>0</v>
      </c>
    </row>
    <row r="269" spans="1:8">
      <c r="C269" s="149"/>
      <c r="D269" s="143"/>
      <c r="E269" s="172"/>
      <c r="F269" s="175"/>
      <c r="G269" s="175"/>
      <c r="H269" s="174"/>
    </row>
    <row r="270" spans="1:8" ht="38.25">
      <c r="A270" s="140">
        <v>4</v>
      </c>
      <c r="B270" s="139" t="s">
        <v>199</v>
      </c>
      <c r="C270" s="149"/>
      <c r="D270" s="143"/>
      <c r="E270" s="172"/>
      <c r="F270" s="175"/>
      <c r="G270" s="175"/>
      <c r="H270" s="174"/>
    </row>
    <row r="271" spans="1:8" ht="25.5">
      <c r="B271" s="139" t="s">
        <v>198</v>
      </c>
      <c r="C271" s="149"/>
      <c r="D271" s="143"/>
      <c r="E271" s="172"/>
      <c r="F271" s="175"/>
      <c r="G271" s="175"/>
      <c r="H271" s="174"/>
    </row>
    <row r="272" spans="1:8">
      <c r="C272" s="149"/>
      <c r="D272" s="189" t="s">
        <v>0</v>
      </c>
      <c r="E272" s="188">
        <v>4</v>
      </c>
      <c r="F272" s="186">
        <v>0</v>
      </c>
      <c r="G272" s="187"/>
      <c r="H272" s="186">
        <f>E272*F272</f>
        <v>0</v>
      </c>
    </row>
    <row r="273" spans="1:8">
      <c r="C273" s="149"/>
      <c r="D273" s="143"/>
      <c r="E273" s="172"/>
      <c r="F273" s="175"/>
      <c r="G273" s="175"/>
      <c r="H273" s="174"/>
    </row>
    <row r="274" spans="1:8" ht="51">
      <c r="A274" s="140">
        <v>5</v>
      </c>
      <c r="B274" s="139" t="s">
        <v>197</v>
      </c>
      <c r="C274" s="149"/>
      <c r="D274" s="143"/>
      <c r="E274" s="172"/>
      <c r="F274" s="175"/>
      <c r="G274" s="175"/>
      <c r="H274" s="174"/>
    </row>
    <row r="275" spans="1:8" ht="51">
      <c r="B275" s="139" t="s">
        <v>196</v>
      </c>
      <c r="C275" s="149"/>
      <c r="D275" s="143"/>
      <c r="E275" s="172"/>
      <c r="F275" s="175"/>
      <c r="G275" s="175"/>
      <c r="H275" s="174"/>
    </row>
    <row r="276" spans="1:8" ht="25.5">
      <c r="B276" s="139" t="s">
        <v>195</v>
      </c>
      <c r="C276" s="149"/>
      <c r="D276" s="143"/>
      <c r="E276" s="172"/>
      <c r="F276" s="175"/>
      <c r="G276" s="175"/>
      <c r="H276" s="174"/>
    </row>
    <row r="277" spans="1:8" ht="51">
      <c r="B277" s="139" t="s">
        <v>194</v>
      </c>
      <c r="C277" s="149"/>
      <c r="D277" s="143"/>
      <c r="E277" s="172"/>
      <c r="F277" s="175"/>
      <c r="G277" s="175"/>
      <c r="H277" s="174"/>
    </row>
    <row r="278" spans="1:8" ht="63.75">
      <c r="B278" s="139" t="s">
        <v>193</v>
      </c>
      <c r="C278" s="149"/>
      <c r="D278" s="143"/>
      <c r="E278" s="172"/>
      <c r="F278" s="175"/>
      <c r="G278" s="175"/>
      <c r="H278" s="174"/>
    </row>
    <row r="279" spans="1:8" ht="25.5">
      <c r="B279" s="139" t="s">
        <v>192</v>
      </c>
      <c r="C279" s="149"/>
      <c r="D279" s="143"/>
      <c r="E279" s="172"/>
      <c r="F279" s="175"/>
      <c r="G279" s="175"/>
      <c r="H279" s="174"/>
    </row>
    <row r="280" spans="1:8">
      <c r="B280" s="139" t="s">
        <v>191</v>
      </c>
      <c r="C280" s="149"/>
      <c r="D280" s="143"/>
      <c r="E280" s="172"/>
      <c r="F280" s="175"/>
      <c r="G280" s="175"/>
      <c r="H280" s="174"/>
    </row>
    <row r="281" spans="1:8" ht="25.5">
      <c r="B281" s="139" t="s">
        <v>190</v>
      </c>
      <c r="C281" s="149"/>
      <c r="D281" s="143"/>
      <c r="E281" s="172"/>
      <c r="F281" s="175"/>
      <c r="G281" s="175"/>
      <c r="H281" s="174"/>
    </row>
    <row r="282" spans="1:8" ht="25.5">
      <c r="B282" s="139" t="s">
        <v>189</v>
      </c>
      <c r="C282" s="149"/>
      <c r="D282" s="143"/>
      <c r="E282" s="172"/>
      <c r="F282" s="175"/>
      <c r="G282" s="175"/>
      <c r="H282" s="174"/>
    </row>
    <row r="283" spans="1:8">
      <c r="B283" s="190" t="s">
        <v>188</v>
      </c>
      <c r="C283" s="149"/>
      <c r="D283" s="189" t="s">
        <v>0</v>
      </c>
      <c r="E283" s="188">
        <v>1</v>
      </c>
      <c r="F283" s="186">
        <v>0</v>
      </c>
      <c r="G283" s="187"/>
      <c r="H283" s="186">
        <f>E283*F283</f>
        <v>0</v>
      </c>
    </row>
    <row r="284" spans="1:8">
      <c r="B284" s="190" t="s">
        <v>187</v>
      </c>
      <c r="C284" s="149"/>
      <c r="D284" s="189" t="s">
        <v>0</v>
      </c>
      <c r="E284" s="188">
        <v>1</v>
      </c>
      <c r="F284" s="186">
        <v>0</v>
      </c>
      <c r="G284" s="187"/>
      <c r="H284" s="186">
        <f>E284*F284</f>
        <v>0</v>
      </c>
    </row>
    <row r="285" spans="1:8">
      <c r="C285" s="149"/>
      <c r="D285" s="143"/>
      <c r="E285" s="172"/>
      <c r="F285" s="175"/>
      <c r="G285" s="175"/>
      <c r="H285" s="174"/>
    </row>
    <row r="286" spans="1:8" ht="28.5">
      <c r="A286" s="140">
        <v>6</v>
      </c>
      <c r="B286" s="185" t="s">
        <v>186</v>
      </c>
      <c r="C286" s="180"/>
      <c r="D286" s="184"/>
      <c r="E286" s="183"/>
      <c r="F286" s="182"/>
      <c r="G286" s="182"/>
      <c r="H286" s="182"/>
    </row>
    <row r="287" spans="1:8" ht="28.5">
      <c r="B287" s="185" t="s">
        <v>185</v>
      </c>
      <c r="C287" s="180"/>
      <c r="D287" s="184"/>
      <c r="E287" s="183"/>
      <c r="F287" s="182"/>
      <c r="G287" s="182"/>
      <c r="H287" s="182"/>
    </row>
    <row r="288" spans="1:8" ht="28.5">
      <c r="B288" s="185" t="s">
        <v>183</v>
      </c>
      <c r="C288" s="180"/>
      <c r="D288" s="184"/>
      <c r="E288" s="183"/>
      <c r="F288" s="182"/>
      <c r="G288" s="182"/>
      <c r="H288" s="182"/>
    </row>
    <row r="289" spans="1:8" ht="15">
      <c r="B289" s="181"/>
      <c r="C289" s="180"/>
      <c r="D289" s="179" t="s">
        <v>0</v>
      </c>
      <c r="E289" s="178">
        <v>1</v>
      </c>
      <c r="F289" s="176">
        <v>0</v>
      </c>
      <c r="G289" s="177"/>
      <c r="H289" s="176">
        <f>E289*F289</f>
        <v>0</v>
      </c>
    </row>
    <row r="290" spans="1:8">
      <c r="C290" s="149"/>
      <c r="D290" s="143"/>
      <c r="E290" s="172"/>
      <c r="F290" s="175"/>
      <c r="G290" s="175"/>
      <c r="H290" s="174"/>
    </row>
    <row r="291" spans="1:8">
      <c r="A291" s="140">
        <v>7</v>
      </c>
      <c r="B291" s="185" t="s">
        <v>184</v>
      </c>
      <c r="C291" s="180"/>
      <c r="D291" s="184"/>
      <c r="E291" s="183"/>
      <c r="F291" s="182"/>
      <c r="G291" s="182"/>
      <c r="H291" s="182"/>
    </row>
    <row r="292" spans="1:8" ht="28.5">
      <c r="B292" s="185" t="s">
        <v>183</v>
      </c>
      <c r="C292" s="180"/>
      <c r="D292" s="184"/>
      <c r="E292" s="183"/>
      <c r="F292" s="182"/>
      <c r="G292" s="182"/>
      <c r="H292" s="182"/>
    </row>
    <row r="293" spans="1:8" ht="15">
      <c r="B293" s="181"/>
      <c r="C293" s="180"/>
      <c r="D293" s="179" t="s">
        <v>0</v>
      </c>
      <c r="E293" s="178">
        <v>1</v>
      </c>
      <c r="F293" s="176">
        <v>0</v>
      </c>
      <c r="G293" s="177"/>
      <c r="H293" s="176">
        <f>E293*F293</f>
        <v>0</v>
      </c>
    </row>
    <row r="294" spans="1:8">
      <c r="C294" s="149"/>
      <c r="D294" s="143"/>
      <c r="E294" s="172"/>
      <c r="F294" s="175"/>
      <c r="G294" s="175"/>
      <c r="H294" s="174"/>
    </row>
    <row r="295" spans="1:8">
      <c r="A295" s="133"/>
      <c r="B295" s="133"/>
      <c r="C295" s="133"/>
      <c r="D295" s="133"/>
      <c r="E295" s="133"/>
      <c r="F295" s="133"/>
      <c r="G295" s="133"/>
      <c r="H295" s="133"/>
    </row>
    <row r="296" spans="1:8" ht="15" thickBot="1">
      <c r="B296" s="148" t="s">
        <v>182</v>
      </c>
      <c r="C296" s="173"/>
      <c r="D296" s="143"/>
      <c r="E296" s="172"/>
      <c r="F296" s="138"/>
      <c r="G296" s="171"/>
      <c r="H296" s="147">
        <f>SUM(H30:H295)</f>
        <v>0</v>
      </c>
    </row>
    <row r="297" spans="1:8">
      <c r="C297" s="149"/>
      <c r="D297" s="143"/>
      <c r="E297" s="172"/>
      <c r="F297" s="175"/>
      <c r="G297" s="175"/>
      <c r="H297" s="174"/>
    </row>
    <row r="298" spans="1:8">
      <c r="B298" s="145"/>
      <c r="C298" s="173"/>
      <c r="D298" s="143"/>
      <c r="E298" s="172"/>
      <c r="F298" s="138"/>
      <c r="G298" s="171"/>
      <c r="H298" s="146"/>
    </row>
    <row r="299" spans="1:8">
      <c r="B299" s="145"/>
      <c r="C299" s="173"/>
      <c r="D299" s="143"/>
      <c r="E299" s="172"/>
      <c r="F299" s="138"/>
      <c r="G299" s="171"/>
      <c r="H299" s="146"/>
    </row>
    <row r="300" spans="1:8" ht="15">
      <c r="B300" s="170" t="s">
        <v>181</v>
      </c>
      <c r="C300" s="149"/>
    </row>
    <row r="301" spans="1:8">
      <c r="B301" s="150"/>
      <c r="C301" s="149"/>
    </row>
    <row r="302" spans="1:8" ht="38.25">
      <c r="A302" s="162">
        <v>1</v>
      </c>
      <c r="B302" s="169" t="s">
        <v>180</v>
      </c>
      <c r="C302" s="165"/>
      <c r="D302" s="159"/>
      <c r="E302" s="157"/>
      <c r="F302" s="168"/>
      <c r="G302" s="168"/>
      <c r="H302" s="167"/>
    </row>
    <row r="303" spans="1:8" ht="15">
      <c r="A303" s="162"/>
      <c r="B303" s="166"/>
      <c r="C303" s="165"/>
      <c r="D303" s="159" t="s">
        <v>0</v>
      </c>
      <c r="E303" s="157">
        <v>1</v>
      </c>
      <c r="F303" s="163">
        <v>0</v>
      </c>
      <c r="G303" s="164"/>
      <c r="H303" s="163">
        <f>E303*F303</f>
        <v>0</v>
      </c>
    </row>
    <row r="304" spans="1:8">
      <c r="A304" s="162"/>
      <c r="B304" s="161"/>
      <c r="C304" s="160"/>
      <c r="D304" s="159"/>
      <c r="E304" s="157"/>
      <c r="F304" s="158"/>
      <c r="G304" s="157"/>
      <c r="H304" s="156"/>
    </row>
    <row r="305" spans="1:8" ht="63.75">
      <c r="A305" s="153">
        <v>2</v>
      </c>
      <c r="B305" s="155" t="s">
        <v>179</v>
      </c>
      <c r="C305" s="149"/>
      <c r="F305" s="152"/>
      <c r="G305" s="152"/>
      <c r="H305" s="152"/>
    </row>
    <row r="306" spans="1:8">
      <c r="A306" s="153"/>
      <c r="B306" s="150"/>
      <c r="C306" s="149"/>
      <c r="D306" s="137" t="s">
        <v>177</v>
      </c>
      <c r="E306" s="135">
        <v>1</v>
      </c>
      <c r="F306" s="152"/>
      <c r="G306" s="152"/>
      <c r="H306" s="151">
        <f>E306/100*(H296)</f>
        <v>0</v>
      </c>
    </row>
    <row r="307" spans="1:8">
      <c r="A307" s="153"/>
      <c r="B307" s="150"/>
      <c r="C307" s="149"/>
      <c r="F307" s="152"/>
      <c r="G307" s="152"/>
      <c r="H307" s="152"/>
    </row>
    <row r="308" spans="1:8" ht="80.25" customHeight="1">
      <c r="A308" s="153">
        <v>3</v>
      </c>
      <c r="B308" s="139" t="s">
        <v>178</v>
      </c>
      <c r="C308" s="144"/>
      <c r="D308" s="143"/>
      <c r="F308" s="154"/>
      <c r="G308" s="154"/>
      <c r="H308" s="154"/>
    </row>
    <row r="309" spans="1:8">
      <c r="A309" s="153"/>
      <c r="C309" s="144"/>
      <c r="D309" s="137" t="s">
        <v>177</v>
      </c>
      <c r="E309" s="135">
        <v>1</v>
      </c>
      <c r="F309" s="152"/>
      <c r="G309" s="152"/>
      <c r="H309" s="151">
        <f>E309/100*(H296)</f>
        <v>0</v>
      </c>
    </row>
    <row r="310" spans="1:8">
      <c r="B310" s="150"/>
      <c r="C310" s="149"/>
    </row>
    <row r="311" spans="1:8">
      <c r="B311" s="150"/>
      <c r="C311" s="149"/>
    </row>
    <row r="312" spans="1:8" ht="15" thickBot="1">
      <c r="B312" s="148" t="s">
        <v>176</v>
      </c>
      <c r="C312" s="144"/>
      <c r="D312" s="143"/>
      <c r="E312" s="142"/>
      <c r="H312" s="147">
        <f>SUM(H300:H310)</f>
        <v>0</v>
      </c>
    </row>
    <row r="313" spans="1:8">
      <c r="B313" s="145"/>
      <c r="C313" s="144"/>
      <c r="D313" s="143"/>
      <c r="E313" s="142"/>
      <c r="H313" s="146"/>
    </row>
    <row r="314" spans="1:8">
      <c r="B314" s="145"/>
      <c r="C314" s="144"/>
      <c r="D314" s="143"/>
      <c r="E314" s="142"/>
      <c r="H314" s="141"/>
    </row>
  </sheetData>
  <mergeCells count="16">
    <mergeCell ref="B21:F21"/>
    <mergeCell ref="B34:H34"/>
    <mergeCell ref="B35:H35"/>
    <mergeCell ref="B32:H32"/>
    <mergeCell ref="B33:H33"/>
    <mergeCell ref="B31:H31"/>
    <mergeCell ref="B30:E30"/>
    <mergeCell ref="B19:F19"/>
    <mergeCell ref="B20:F20"/>
    <mergeCell ref="B2:H2"/>
    <mergeCell ref="B3:H3"/>
    <mergeCell ref="B7:H7"/>
    <mergeCell ref="B10:H10"/>
    <mergeCell ref="B4:H4"/>
    <mergeCell ref="B5:H5"/>
    <mergeCell ref="B6:H6"/>
  </mergeCells>
  <pageMargins left="0.78740157480314965" right="0.39370078740157483" top="0.59055118110236227" bottom="0.59055118110236227" header="0.19685039370078741" footer="0.39370078740157483"/>
  <pageSetup paperSize="9" scale="95" orientation="portrait" r:id="rId1"/>
  <headerFooter alignWithMargins="0">
    <oddHeader>&amp;L&amp;"Calibri,Krepko"&amp;9DSO ILB_Kotlovnica z zalogovnikom, 4-Načrt s področja strojništva_zunanji toplovod, 6710-PZI&amp;R&amp;"Calibri,Krepko"&amp;9&amp;A</oddHeader>
    <oddFooter>&amp;R&amp;"Calibri,Običajno"&amp;P/&amp;N</oddFooter>
  </headerFooter>
  <rowBreaks count="8" manualBreakCount="8">
    <brk id="25" max="16383" man="1"/>
    <brk id="63" max="16383" man="1"/>
    <brk id="87" max="16383" man="1"/>
    <brk id="110" max="16383" man="1"/>
    <brk id="164" max="16383" man="1"/>
    <brk id="186" max="16383" man="1"/>
    <brk id="215" max="16383" man="1"/>
    <brk id="24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27215-E254-4779-8A0B-ADD861123817}">
  <sheetPr transitionEvaluation="1">
    <tabColor rgb="FF7030A0"/>
  </sheetPr>
  <dimension ref="A2:H240"/>
  <sheetViews>
    <sheetView defaultGridColor="0" view="pageBreakPreview" colorId="8" zoomScale="90" zoomScaleNormal="100" zoomScaleSheetLayoutView="90" zoomScalePageLayoutView="70" workbookViewId="0">
      <selection activeCell="B2" sqref="B2:H2"/>
    </sheetView>
  </sheetViews>
  <sheetFormatPr defaultColWidth="11" defaultRowHeight="14.25"/>
  <cols>
    <col min="1" max="1" width="3.7109375" style="140" customWidth="1"/>
    <col min="2" max="2" width="46.7109375" style="139" customWidth="1"/>
    <col min="3" max="3" width="8.7109375" style="138" customWidth="1"/>
    <col min="4" max="4" width="5.28515625" style="137" customWidth="1"/>
    <col min="5" max="5" width="6.7109375" style="135" customWidth="1"/>
    <col min="6" max="6" width="9.7109375" style="136" customWidth="1"/>
    <col min="7" max="7" width="1.28515625" style="135" customWidth="1"/>
    <col min="8" max="8" width="12.7109375" style="134" customWidth="1"/>
    <col min="9" max="9" width="16.7109375" style="133" customWidth="1"/>
    <col min="10" max="16384" width="11" style="133"/>
  </cols>
  <sheetData>
    <row r="2" spans="1:8" ht="22.5" customHeight="1">
      <c r="A2" s="218"/>
      <c r="B2" s="377" t="s">
        <v>173</v>
      </c>
      <c r="C2" s="378"/>
      <c r="D2" s="378"/>
      <c r="E2" s="378"/>
      <c r="F2" s="378"/>
      <c r="G2" s="378"/>
      <c r="H2" s="378"/>
    </row>
    <row r="3" spans="1:8" ht="30" customHeight="1">
      <c r="A3" s="218"/>
      <c r="B3" s="375" t="s">
        <v>374</v>
      </c>
      <c r="C3" s="379"/>
      <c r="D3" s="379"/>
      <c r="E3" s="379"/>
      <c r="F3" s="379"/>
      <c r="G3" s="379"/>
      <c r="H3" s="379"/>
    </row>
    <row r="4" spans="1:8" ht="15">
      <c r="A4" s="218"/>
      <c r="B4" s="375" t="s">
        <v>373</v>
      </c>
      <c r="C4" s="379"/>
      <c r="D4" s="379"/>
      <c r="E4" s="379"/>
      <c r="F4" s="379"/>
      <c r="G4" s="379"/>
      <c r="H4" s="379"/>
    </row>
    <row r="5" spans="1:8" ht="32.25" customHeight="1">
      <c r="A5" s="218"/>
      <c r="B5" s="375" t="s">
        <v>372</v>
      </c>
      <c r="C5" s="379"/>
      <c r="D5" s="379"/>
      <c r="E5" s="379"/>
      <c r="F5" s="379"/>
      <c r="G5" s="379"/>
      <c r="H5" s="379"/>
    </row>
    <row r="6" spans="1:8" ht="32.25" customHeight="1">
      <c r="A6" s="218"/>
      <c r="B6" s="375" t="s">
        <v>371</v>
      </c>
      <c r="C6" s="379"/>
      <c r="D6" s="379"/>
      <c r="E6" s="379"/>
      <c r="F6" s="379"/>
      <c r="G6" s="379"/>
      <c r="H6" s="379"/>
    </row>
    <row r="7" spans="1:8" ht="42.75" customHeight="1">
      <c r="A7" s="218"/>
      <c r="B7" s="375" t="s">
        <v>370</v>
      </c>
      <c r="C7" s="376"/>
      <c r="D7" s="376"/>
      <c r="E7" s="376"/>
      <c r="F7" s="376"/>
      <c r="G7" s="376"/>
      <c r="H7" s="376"/>
    </row>
    <row r="10" spans="1:8" ht="20.25" customHeight="1">
      <c r="A10" s="218"/>
      <c r="B10" s="380" t="s">
        <v>369</v>
      </c>
      <c r="C10" s="381"/>
      <c r="D10" s="381"/>
      <c r="E10" s="381"/>
      <c r="F10" s="381"/>
      <c r="G10" s="381"/>
      <c r="H10" s="381"/>
    </row>
    <row r="11" spans="1:8">
      <c r="B11" s="216"/>
      <c r="C11" s="133"/>
      <c r="D11" s="215"/>
      <c r="E11" s="213"/>
      <c r="F11" s="214"/>
      <c r="G11" s="213"/>
      <c r="H11" s="212"/>
    </row>
    <row r="12" spans="1:8">
      <c r="B12" s="148" t="s">
        <v>485</v>
      </c>
      <c r="C12" s="220"/>
      <c r="D12" s="220"/>
      <c r="E12" s="220"/>
      <c r="F12" s="220"/>
      <c r="G12" s="220"/>
      <c r="H12" s="221">
        <f>H64</f>
        <v>0</v>
      </c>
    </row>
    <row r="13" spans="1:8" ht="15">
      <c r="A13" s="218"/>
      <c r="B13" s="148" t="s">
        <v>466</v>
      </c>
      <c r="C13" s="220"/>
      <c r="D13" s="220"/>
      <c r="E13" s="220"/>
      <c r="F13" s="220"/>
      <c r="G13" s="220"/>
      <c r="H13" s="221">
        <f>H223</f>
        <v>0</v>
      </c>
    </row>
    <row r="14" spans="1:8" ht="15">
      <c r="A14" s="218"/>
      <c r="B14" s="148" t="s">
        <v>377</v>
      </c>
      <c r="C14" s="220"/>
      <c r="D14" s="220"/>
      <c r="E14" s="220"/>
      <c r="F14" s="220"/>
      <c r="G14" s="220"/>
      <c r="H14" s="221">
        <f>H238</f>
        <v>0</v>
      </c>
    </row>
    <row r="15" spans="1:8" ht="15">
      <c r="A15" s="218"/>
      <c r="B15" s="148"/>
      <c r="C15" s="220"/>
      <c r="D15" s="220"/>
      <c r="E15" s="220"/>
      <c r="F15" s="220"/>
      <c r="G15" s="220"/>
      <c r="H15" s="219"/>
    </row>
    <row r="16" spans="1:8" ht="15.75" thickBot="1">
      <c r="A16" s="218"/>
      <c r="B16" s="216" t="s">
        <v>14</v>
      </c>
      <c r="C16" s="133"/>
      <c r="D16" s="215"/>
      <c r="E16" s="213"/>
      <c r="F16" s="212"/>
      <c r="G16" s="212"/>
      <c r="H16" s="217">
        <f>SUM(H11:H15)</f>
        <v>0</v>
      </c>
    </row>
    <row r="17" spans="1:8">
      <c r="B17" s="216"/>
      <c r="C17" s="133"/>
      <c r="D17" s="215"/>
      <c r="E17" s="213"/>
      <c r="F17" s="214"/>
      <c r="G17" s="213"/>
      <c r="H17" s="212"/>
    </row>
    <row r="18" spans="1:8">
      <c r="B18" s="216"/>
      <c r="C18" s="133"/>
      <c r="D18" s="215"/>
      <c r="E18" s="213"/>
      <c r="F18" s="214"/>
      <c r="G18" s="213"/>
      <c r="H18" s="212"/>
    </row>
    <row r="19" spans="1:8" ht="15">
      <c r="B19" s="170" t="s">
        <v>368</v>
      </c>
      <c r="C19" s="133"/>
      <c r="D19" s="215"/>
      <c r="E19" s="213"/>
      <c r="F19" s="214"/>
      <c r="G19" s="213"/>
      <c r="H19" s="212"/>
    </row>
    <row r="20" spans="1:8" ht="56.25" customHeight="1">
      <c r="B20" s="375" t="s">
        <v>367</v>
      </c>
      <c r="C20" s="376"/>
      <c r="D20" s="376"/>
      <c r="E20" s="376"/>
      <c r="F20" s="376"/>
      <c r="G20" s="213"/>
      <c r="H20" s="212"/>
    </row>
    <row r="21" spans="1:8" ht="28.5" customHeight="1">
      <c r="B21" s="375" t="s">
        <v>366</v>
      </c>
      <c r="C21" s="376"/>
      <c r="D21" s="376"/>
      <c r="E21" s="376"/>
      <c r="F21" s="376"/>
      <c r="G21" s="213"/>
      <c r="H21" s="212"/>
    </row>
    <row r="22" spans="1:8" ht="29.25" customHeight="1">
      <c r="B22" s="375" t="s">
        <v>487</v>
      </c>
      <c r="C22" s="375"/>
      <c r="D22" s="375"/>
      <c r="E22" s="375"/>
      <c r="F22" s="375"/>
      <c r="G22" s="213"/>
      <c r="H22" s="212"/>
    </row>
    <row r="23" spans="1:8" ht="27.75" customHeight="1">
      <c r="B23" s="375" t="s">
        <v>486</v>
      </c>
      <c r="C23" s="375"/>
      <c r="D23" s="375"/>
      <c r="E23" s="375"/>
      <c r="F23" s="375"/>
      <c r="G23" s="213"/>
      <c r="H23" s="212"/>
    </row>
    <row r="24" spans="1:8">
      <c r="B24" s="202"/>
      <c r="C24" s="202"/>
      <c r="D24" s="202"/>
      <c r="E24" s="202"/>
      <c r="F24" s="202"/>
      <c r="G24" s="213"/>
      <c r="H24" s="212"/>
    </row>
    <row r="28" spans="1:8" ht="15" thickBot="1">
      <c r="A28" s="211" t="s">
        <v>15</v>
      </c>
      <c r="B28" s="210" t="s">
        <v>16</v>
      </c>
      <c r="C28" s="209" t="s">
        <v>17</v>
      </c>
      <c r="D28" s="208" t="s">
        <v>18</v>
      </c>
      <c r="E28" s="207" t="s">
        <v>19</v>
      </c>
      <c r="F28" s="206" t="s">
        <v>20</v>
      </c>
      <c r="G28" s="205"/>
      <c r="H28" s="204" t="s">
        <v>21</v>
      </c>
    </row>
    <row r="30" spans="1:8" ht="15.75">
      <c r="B30" s="203" t="s">
        <v>364</v>
      </c>
    </row>
    <row r="32" spans="1:8" ht="15">
      <c r="B32" s="382" t="s">
        <v>485</v>
      </c>
      <c r="C32" s="382"/>
      <c r="D32" s="382"/>
      <c r="E32" s="382"/>
      <c r="F32" s="175"/>
      <c r="G32" s="175"/>
      <c r="H32" s="174"/>
    </row>
    <row r="33" spans="1:8">
      <c r="C33" s="149"/>
      <c r="D33" s="143"/>
      <c r="E33" s="172"/>
      <c r="F33" s="175"/>
      <c r="G33" s="175"/>
      <c r="H33" s="174"/>
    </row>
    <row r="34" spans="1:8" ht="25.5">
      <c r="A34" s="140">
        <v>1</v>
      </c>
      <c r="B34" s="139" t="s">
        <v>484</v>
      </c>
      <c r="C34" s="149"/>
      <c r="D34" s="143"/>
      <c r="E34" s="172"/>
      <c r="F34" s="175"/>
      <c r="G34" s="175"/>
      <c r="H34" s="174"/>
    </row>
    <row r="35" spans="1:8">
      <c r="B35" s="139" t="s">
        <v>474</v>
      </c>
      <c r="C35" s="149"/>
      <c r="D35" s="143"/>
      <c r="E35" s="172"/>
      <c r="F35" s="175"/>
      <c r="G35" s="175"/>
      <c r="H35" s="174"/>
    </row>
    <row r="36" spans="1:8" ht="25.5">
      <c r="B36" s="139" t="s">
        <v>483</v>
      </c>
      <c r="C36" s="149"/>
      <c r="D36" s="143"/>
      <c r="E36" s="172"/>
      <c r="F36" s="175"/>
      <c r="G36" s="175"/>
      <c r="H36" s="174"/>
    </row>
    <row r="37" spans="1:8" ht="25.5">
      <c r="B37" s="139" t="s">
        <v>482</v>
      </c>
      <c r="C37" s="149"/>
      <c r="D37" s="143"/>
      <c r="E37" s="172"/>
      <c r="F37" s="175"/>
      <c r="G37" s="175"/>
      <c r="H37" s="174"/>
    </row>
    <row r="38" spans="1:8" ht="25.5">
      <c r="B38" s="139" t="s">
        <v>481</v>
      </c>
      <c r="C38" s="149"/>
      <c r="D38" s="143"/>
      <c r="E38" s="172"/>
      <c r="F38" s="175"/>
      <c r="G38" s="175"/>
      <c r="H38" s="174"/>
    </row>
    <row r="39" spans="1:8">
      <c r="B39" s="139" t="s">
        <v>480</v>
      </c>
      <c r="C39" s="149"/>
      <c r="D39" s="143"/>
      <c r="E39" s="172"/>
      <c r="F39" s="175"/>
      <c r="G39" s="175"/>
      <c r="H39" s="174"/>
    </row>
    <row r="40" spans="1:8" ht="38.25">
      <c r="B40" s="139" t="s">
        <v>479</v>
      </c>
      <c r="C40" s="149"/>
      <c r="D40" s="143"/>
      <c r="E40" s="172"/>
      <c r="F40" s="175"/>
      <c r="G40" s="175"/>
      <c r="H40" s="174"/>
    </row>
    <row r="41" spans="1:8" ht="38.25">
      <c r="B41" s="139" t="s">
        <v>471</v>
      </c>
      <c r="C41" s="149"/>
      <c r="D41" s="143"/>
      <c r="E41" s="172"/>
      <c r="F41" s="175"/>
      <c r="G41" s="175"/>
      <c r="H41" s="174"/>
    </row>
    <row r="42" spans="1:8">
      <c r="C42" s="149"/>
      <c r="D42" s="189" t="s">
        <v>0</v>
      </c>
      <c r="E42" s="188">
        <v>1</v>
      </c>
      <c r="F42" s="186">
        <v>0</v>
      </c>
      <c r="G42" s="187"/>
      <c r="H42" s="186">
        <f>E42*F42</f>
        <v>0</v>
      </c>
    </row>
    <row r="43" spans="1:8">
      <c r="C43" s="149"/>
      <c r="D43" s="143"/>
      <c r="E43" s="172"/>
      <c r="F43" s="175"/>
      <c r="G43" s="175"/>
      <c r="H43" s="174"/>
    </row>
    <row r="44" spans="1:8" ht="63.75">
      <c r="A44" s="140">
        <v>2</v>
      </c>
      <c r="B44" s="139" t="s">
        <v>478</v>
      </c>
      <c r="C44" s="149"/>
      <c r="D44" s="143"/>
      <c r="E44" s="172"/>
      <c r="F44" s="175"/>
      <c r="G44" s="175"/>
      <c r="H44" s="174"/>
    </row>
    <row r="45" spans="1:8">
      <c r="B45" s="139" t="s">
        <v>474</v>
      </c>
      <c r="C45" s="149"/>
      <c r="D45" s="143"/>
      <c r="E45" s="172"/>
      <c r="F45" s="175"/>
      <c r="G45" s="175"/>
      <c r="H45" s="174"/>
    </row>
    <row r="46" spans="1:8" ht="25.5">
      <c r="B46" s="139" t="s">
        <v>473</v>
      </c>
      <c r="C46" s="149"/>
      <c r="D46" s="143"/>
      <c r="E46" s="172"/>
      <c r="F46" s="175"/>
      <c r="G46" s="175"/>
      <c r="H46" s="174"/>
    </row>
    <row r="47" spans="1:8">
      <c r="B47" s="139" t="s">
        <v>477</v>
      </c>
      <c r="C47" s="149"/>
      <c r="D47" s="143"/>
      <c r="E47" s="172"/>
      <c r="F47" s="175"/>
      <c r="G47" s="175"/>
      <c r="H47" s="174"/>
    </row>
    <row r="48" spans="1:8" ht="42" customHeight="1">
      <c r="B48" s="139" t="s">
        <v>476</v>
      </c>
      <c r="C48" s="149"/>
      <c r="D48" s="143"/>
      <c r="E48" s="172"/>
      <c r="F48" s="175"/>
      <c r="G48" s="175"/>
      <c r="H48" s="174"/>
    </row>
    <row r="49" spans="1:8" ht="38.25">
      <c r="B49" s="139" t="s">
        <v>471</v>
      </c>
      <c r="C49" s="149"/>
      <c r="D49" s="143"/>
      <c r="E49" s="172"/>
      <c r="F49" s="175"/>
      <c r="G49" s="175"/>
      <c r="H49" s="174"/>
    </row>
    <row r="50" spans="1:8">
      <c r="C50" s="149"/>
      <c r="D50" s="189" t="s">
        <v>0</v>
      </c>
      <c r="E50" s="188">
        <v>1</v>
      </c>
      <c r="F50" s="186">
        <v>0</v>
      </c>
      <c r="G50" s="187"/>
      <c r="H50" s="186">
        <f>E50*F50</f>
        <v>0</v>
      </c>
    </row>
    <row r="51" spans="1:8">
      <c r="C51" s="149"/>
      <c r="D51" s="143"/>
      <c r="E51" s="172"/>
      <c r="F51" s="175"/>
      <c r="G51" s="175"/>
      <c r="H51" s="174"/>
    </row>
    <row r="52" spans="1:8" ht="38.25">
      <c r="A52" s="140">
        <v>3</v>
      </c>
      <c r="B52" s="139" t="s">
        <v>475</v>
      </c>
      <c r="C52" s="149"/>
      <c r="D52" s="143"/>
      <c r="E52" s="172"/>
      <c r="F52" s="175"/>
      <c r="G52" s="175"/>
      <c r="H52" s="174"/>
    </row>
    <row r="53" spans="1:8">
      <c r="B53" s="139" t="s">
        <v>474</v>
      </c>
      <c r="C53" s="149"/>
      <c r="D53" s="143"/>
      <c r="E53" s="172"/>
      <c r="F53" s="175"/>
      <c r="G53" s="175"/>
      <c r="H53" s="174"/>
    </row>
    <row r="54" spans="1:8" ht="25.5">
      <c r="B54" s="139" t="s">
        <v>473</v>
      </c>
      <c r="C54" s="149"/>
      <c r="D54" s="143"/>
      <c r="E54" s="172"/>
      <c r="F54" s="175"/>
      <c r="G54" s="175"/>
      <c r="H54" s="174"/>
    </row>
    <row r="55" spans="1:8" ht="25.5">
      <c r="B55" s="139" t="s">
        <v>472</v>
      </c>
      <c r="C55" s="149"/>
      <c r="D55" s="143"/>
      <c r="E55" s="172"/>
      <c r="F55" s="175"/>
      <c r="G55" s="175"/>
      <c r="H55" s="174"/>
    </row>
    <row r="56" spans="1:8" ht="38.25">
      <c r="B56" s="139" t="s">
        <v>471</v>
      </c>
      <c r="C56" s="149"/>
      <c r="D56" s="143"/>
      <c r="E56" s="172"/>
      <c r="F56" s="175"/>
      <c r="G56" s="175"/>
      <c r="H56" s="174"/>
    </row>
    <row r="57" spans="1:8">
      <c r="B57" s="190" t="s">
        <v>470</v>
      </c>
      <c r="C57" s="149"/>
      <c r="D57" s="189" t="s">
        <v>0</v>
      </c>
      <c r="E57" s="188">
        <v>1</v>
      </c>
      <c r="F57" s="186">
        <v>0</v>
      </c>
      <c r="G57" s="187"/>
      <c r="H57" s="186">
        <f>E57*F57</f>
        <v>0</v>
      </c>
    </row>
    <row r="59" spans="1:8" ht="52.5" customHeight="1">
      <c r="A59" s="140">
        <v>4</v>
      </c>
      <c r="B59" s="139" t="s">
        <v>469</v>
      </c>
    </row>
    <row r="60" spans="1:8" ht="38.25">
      <c r="B60" s="139" t="s">
        <v>468</v>
      </c>
    </row>
    <row r="61" spans="1:8">
      <c r="D61" s="189" t="s">
        <v>0</v>
      </c>
      <c r="E61" s="188">
        <v>1</v>
      </c>
      <c r="F61" s="186">
        <v>0</v>
      </c>
      <c r="G61" s="187"/>
      <c r="H61" s="186">
        <f>E61*F61</f>
        <v>0</v>
      </c>
    </row>
    <row r="64" spans="1:8" ht="15" thickBot="1">
      <c r="B64" s="148" t="s">
        <v>467</v>
      </c>
      <c r="C64" s="173"/>
      <c r="D64" s="143"/>
      <c r="E64" s="172"/>
      <c r="F64" s="138"/>
      <c r="G64" s="171"/>
      <c r="H64" s="147">
        <f>SUM(H30:H63)</f>
        <v>0</v>
      </c>
    </row>
    <row r="67" spans="1:8" ht="14.25" customHeight="1">
      <c r="B67" s="382" t="s">
        <v>466</v>
      </c>
      <c r="C67" s="382"/>
      <c r="D67" s="382"/>
      <c r="E67" s="382"/>
      <c r="F67" s="175"/>
      <c r="G67" s="175"/>
      <c r="H67" s="174"/>
    </row>
    <row r="68" spans="1:8">
      <c r="B68" s="375" t="s">
        <v>465</v>
      </c>
      <c r="C68" s="375"/>
      <c r="D68" s="375"/>
      <c r="E68" s="375"/>
      <c r="F68" s="375"/>
      <c r="G68" s="375"/>
      <c r="H68" s="375"/>
    </row>
    <row r="69" spans="1:8">
      <c r="B69" s="375" t="s">
        <v>464</v>
      </c>
      <c r="C69" s="375"/>
      <c r="D69" s="375"/>
      <c r="E69" s="375"/>
      <c r="F69" s="375"/>
      <c r="G69" s="375"/>
      <c r="H69" s="375"/>
    </row>
    <row r="70" spans="1:8">
      <c r="C70" s="149"/>
      <c r="D70" s="143"/>
      <c r="E70" s="172"/>
      <c r="F70" s="175"/>
      <c r="G70" s="175"/>
      <c r="H70" s="174"/>
    </row>
    <row r="71" spans="1:8">
      <c r="B71" s="191" t="s">
        <v>463</v>
      </c>
      <c r="C71" s="191"/>
      <c r="D71" s="191"/>
      <c r="E71" s="191"/>
      <c r="F71" s="191"/>
      <c r="G71" s="191"/>
      <c r="H71" s="191"/>
    </row>
    <row r="72" spans="1:8">
      <c r="C72" s="149"/>
      <c r="D72" s="143"/>
      <c r="E72" s="172"/>
      <c r="F72" s="175"/>
      <c r="G72" s="175"/>
      <c r="H72" s="174"/>
    </row>
    <row r="73" spans="1:8" ht="38.25">
      <c r="A73" s="140">
        <v>1</v>
      </c>
      <c r="B73" s="139" t="s">
        <v>462</v>
      </c>
      <c r="C73" s="149"/>
      <c r="D73" s="143"/>
      <c r="E73" s="172"/>
      <c r="F73" s="175"/>
      <c r="G73" s="175"/>
      <c r="H73" s="174"/>
    </row>
    <row r="74" spans="1:8">
      <c r="C74" s="149"/>
      <c r="D74" s="189" t="s">
        <v>23</v>
      </c>
      <c r="E74" s="188">
        <v>161</v>
      </c>
      <c r="F74" s="186">
        <v>0</v>
      </c>
      <c r="G74" s="187"/>
      <c r="H74" s="186">
        <f>E74*F74</f>
        <v>0</v>
      </c>
    </row>
    <row r="75" spans="1:8">
      <c r="C75" s="149"/>
      <c r="D75" s="143"/>
      <c r="E75" s="172"/>
      <c r="F75" s="175"/>
      <c r="G75" s="175"/>
      <c r="H75" s="174"/>
    </row>
    <row r="76" spans="1:8">
      <c r="B76" s="227" t="s">
        <v>461</v>
      </c>
      <c r="C76" s="149"/>
      <c r="D76" s="143"/>
      <c r="E76" s="172"/>
      <c r="F76" s="175"/>
      <c r="G76" s="175"/>
      <c r="H76" s="174"/>
    </row>
    <row r="77" spans="1:8">
      <c r="C77" s="149"/>
      <c r="D77" s="143"/>
      <c r="E77" s="172"/>
      <c r="F77" s="175"/>
      <c r="G77" s="175"/>
      <c r="H77" s="174"/>
    </row>
    <row r="78" spans="1:8" ht="38.25">
      <c r="A78" s="140">
        <v>1</v>
      </c>
      <c r="B78" s="139" t="s">
        <v>460</v>
      </c>
      <c r="C78" s="149"/>
      <c r="D78" s="143"/>
      <c r="E78" s="172"/>
      <c r="F78" s="175"/>
      <c r="G78" s="175"/>
      <c r="H78" s="174"/>
    </row>
    <row r="79" spans="1:8">
      <c r="B79" s="139" t="s">
        <v>459</v>
      </c>
      <c r="C79" s="149"/>
      <c r="D79" s="143"/>
      <c r="E79" s="172"/>
      <c r="F79" s="175"/>
      <c r="G79" s="175"/>
      <c r="H79" s="174"/>
    </row>
    <row r="80" spans="1:8" ht="25.5">
      <c r="B80" s="139" t="s">
        <v>458</v>
      </c>
      <c r="C80" s="149"/>
      <c r="D80" s="143"/>
      <c r="E80" s="172"/>
      <c r="F80" s="175"/>
      <c r="G80" s="175"/>
      <c r="H80" s="174"/>
    </row>
    <row r="81" spans="1:8" ht="25.5">
      <c r="B81" s="192" t="s">
        <v>457</v>
      </c>
      <c r="C81" s="232"/>
      <c r="D81" s="231"/>
      <c r="E81" s="230"/>
      <c r="F81" s="233"/>
      <c r="G81" s="229"/>
      <c r="H81" s="233"/>
    </row>
    <row r="82" spans="1:8" ht="38.25">
      <c r="B82" s="192" t="s">
        <v>456</v>
      </c>
      <c r="C82" s="232"/>
      <c r="D82" s="231"/>
      <c r="E82" s="230"/>
      <c r="F82" s="233"/>
      <c r="G82" s="229"/>
      <c r="H82" s="233"/>
    </row>
    <row r="83" spans="1:8" ht="15">
      <c r="B83" s="192" t="s">
        <v>455</v>
      </c>
      <c r="C83" s="232"/>
      <c r="D83" s="231"/>
      <c r="E83" s="230"/>
      <c r="F83" s="233"/>
      <c r="G83" s="229"/>
      <c r="H83" s="233"/>
    </row>
    <row r="84" spans="1:8" ht="25.5">
      <c r="B84" s="192" t="s">
        <v>454</v>
      </c>
      <c r="C84" s="232"/>
      <c r="D84" s="231"/>
      <c r="E84" s="230"/>
      <c r="F84" s="233"/>
      <c r="G84" s="229"/>
      <c r="H84" s="233"/>
    </row>
    <row r="85" spans="1:8" ht="41.25" customHeight="1">
      <c r="B85" s="192" t="s">
        <v>453</v>
      </c>
      <c r="C85" s="232"/>
      <c r="D85" s="231"/>
      <c r="E85" s="230"/>
      <c r="F85" s="233"/>
      <c r="G85" s="229"/>
      <c r="H85" s="233"/>
    </row>
    <row r="86" spans="1:8" ht="25.5">
      <c r="B86" s="139" t="s">
        <v>452</v>
      </c>
      <c r="C86" s="232"/>
      <c r="D86" s="231"/>
      <c r="E86" s="230"/>
      <c r="F86" s="233"/>
      <c r="G86" s="229"/>
      <c r="H86" s="233"/>
    </row>
    <row r="87" spans="1:8" ht="15">
      <c r="B87" s="192"/>
      <c r="C87" s="232" t="s">
        <v>451</v>
      </c>
      <c r="D87" s="231" t="s">
        <v>0</v>
      </c>
      <c r="E87" s="230">
        <v>1</v>
      </c>
      <c r="F87" s="228">
        <v>0</v>
      </c>
      <c r="G87" s="229"/>
      <c r="H87" s="228">
        <f>E87*F87</f>
        <v>0</v>
      </c>
    </row>
    <row r="88" spans="1:8">
      <c r="C88" s="149"/>
      <c r="D88" s="143"/>
      <c r="E88" s="172"/>
      <c r="F88" s="175"/>
      <c r="G88" s="175"/>
      <c r="H88" s="174"/>
    </row>
    <row r="89" spans="1:8">
      <c r="B89" s="227" t="s">
        <v>328</v>
      </c>
      <c r="C89" s="149"/>
      <c r="D89" s="143"/>
      <c r="E89" s="172"/>
      <c r="F89" s="175"/>
      <c r="G89" s="175"/>
      <c r="H89" s="174"/>
    </row>
    <row r="90" spans="1:8">
      <c r="C90" s="149"/>
      <c r="D90" s="143"/>
      <c r="E90" s="172"/>
      <c r="F90" s="175"/>
      <c r="G90" s="175"/>
      <c r="H90" s="174"/>
    </row>
    <row r="91" spans="1:8" ht="76.5">
      <c r="A91" s="140">
        <v>1</v>
      </c>
      <c r="B91" s="139" t="s">
        <v>355</v>
      </c>
      <c r="C91" s="149"/>
      <c r="D91" s="143"/>
      <c r="E91" s="172"/>
      <c r="F91" s="175"/>
      <c r="G91" s="175"/>
      <c r="H91" s="174"/>
    </row>
    <row r="92" spans="1:8" ht="25.5">
      <c r="B92" s="139" t="s">
        <v>354</v>
      </c>
      <c r="C92" s="149"/>
      <c r="D92" s="143"/>
      <c r="E92" s="172"/>
      <c r="F92" s="175"/>
      <c r="G92" s="175"/>
      <c r="H92" s="174"/>
    </row>
    <row r="93" spans="1:8">
      <c r="B93" s="139" t="s">
        <v>353</v>
      </c>
      <c r="C93" s="149"/>
      <c r="D93" s="143"/>
      <c r="E93" s="172"/>
      <c r="F93" s="175"/>
      <c r="G93" s="175"/>
      <c r="H93" s="174"/>
    </row>
    <row r="94" spans="1:8">
      <c r="C94" s="149"/>
      <c r="D94" s="189" t="s">
        <v>0</v>
      </c>
      <c r="E94" s="188">
        <v>1</v>
      </c>
      <c r="F94" s="186">
        <v>0</v>
      </c>
      <c r="G94" s="187"/>
      <c r="H94" s="186">
        <f>E94*F94</f>
        <v>0</v>
      </c>
    </row>
    <row r="95" spans="1:8">
      <c r="C95" s="149"/>
      <c r="D95" s="143"/>
      <c r="E95" s="172"/>
      <c r="F95" s="175"/>
      <c r="G95" s="175"/>
      <c r="H95" s="174"/>
    </row>
    <row r="96" spans="1:8" ht="38.25">
      <c r="A96" s="140">
        <v>2</v>
      </c>
      <c r="B96" s="139" t="s">
        <v>450</v>
      </c>
      <c r="C96" s="149"/>
      <c r="D96" s="143"/>
      <c r="E96" s="172"/>
      <c r="F96" s="175"/>
      <c r="G96" s="175"/>
      <c r="H96" s="174"/>
    </row>
    <row r="97" spans="1:8">
      <c r="B97" s="139" t="s">
        <v>329</v>
      </c>
      <c r="C97" s="149"/>
      <c r="D97" s="143"/>
      <c r="E97" s="172"/>
      <c r="F97" s="175"/>
      <c r="G97" s="175"/>
      <c r="H97" s="174"/>
    </row>
    <row r="98" spans="1:8">
      <c r="C98" s="149"/>
      <c r="D98" s="189" t="s">
        <v>0</v>
      </c>
      <c r="E98" s="188">
        <v>1</v>
      </c>
      <c r="F98" s="186">
        <v>0</v>
      </c>
      <c r="G98" s="187"/>
      <c r="H98" s="186">
        <f>E98*F98</f>
        <v>0</v>
      </c>
    </row>
    <row r="99" spans="1:8">
      <c r="C99" s="149"/>
      <c r="D99" s="143"/>
      <c r="E99" s="172"/>
      <c r="F99" s="175"/>
      <c r="G99" s="175"/>
      <c r="H99" s="174"/>
    </row>
    <row r="100" spans="1:8" ht="38.25">
      <c r="A100" s="140">
        <v>3</v>
      </c>
      <c r="B100" s="139" t="s">
        <v>449</v>
      </c>
      <c r="C100" s="149"/>
      <c r="D100" s="143"/>
      <c r="E100" s="172"/>
      <c r="F100" s="175"/>
      <c r="G100" s="175"/>
      <c r="H100" s="174"/>
    </row>
    <row r="101" spans="1:8">
      <c r="B101" s="139" t="s">
        <v>344</v>
      </c>
      <c r="C101" s="149"/>
      <c r="D101" s="143"/>
      <c r="E101" s="172"/>
      <c r="F101" s="175"/>
      <c r="G101" s="175"/>
      <c r="H101" s="174"/>
    </row>
    <row r="102" spans="1:8">
      <c r="C102" s="149"/>
      <c r="D102" s="189" t="s">
        <v>0</v>
      </c>
      <c r="E102" s="188">
        <v>1</v>
      </c>
      <c r="F102" s="186">
        <v>0</v>
      </c>
      <c r="G102" s="187"/>
      <c r="H102" s="186">
        <f>E102*F102</f>
        <v>0</v>
      </c>
    </row>
    <row r="103" spans="1:8">
      <c r="C103" s="149"/>
      <c r="D103" s="143"/>
      <c r="E103" s="172"/>
      <c r="F103" s="175"/>
      <c r="G103" s="175"/>
      <c r="H103" s="174"/>
    </row>
    <row r="104" spans="1:8" ht="25.5">
      <c r="A104" s="140">
        <v>4</v>
      </c>
      <c r="B104" s="139" t="s">
        <v>448</v>
      </c>
      <c r="C104" s="149"/>
      <c r="D104" s="143"/>
      <c r="E104" s="172"/>
      <c r="F104" s="175"/>
      <c r="G104" s="175"/>
      <c r="H104" s="174"/>
    </row>
    <row r="105" spans="1:8" ht="25.5">
      <c r="A105" s="133"/>
      <c r="B105" s="139" t="s">
        <v>447</v>
      </c>
      <c r="C105" s="149"/>
      <c r="D105" s="143"/>
      <c r="E105" s="172"/>
      <c r="F105" s="175"/>
      <c r="G105" s="175"/>
      <c r="H105" s="174"/>
    </row>
    <row r="106" spans="1:8" ht="38.25">
      <c r="A106" s="133"/>
      <c r="B106" s="139" t="s">
        <v>446</v>
      </c>
      <c r="C106" s="149"/>
      <c r="D106" s="143"/>
      <c r="E106" s="172"/>
      <c r="F106" s="175"/>
      <c r="G106" s="175"/>
      <c r="H106" s="174"/>
    </row>
    <row r="107" spans="1:8" ht="25.5">
      <c r="A107" s="133"/>
      <c r="B107" s="139" t="s">
        <v>445</v>
      </c>
      <c r="C107" s="149"/>
      <c r="D107" s="143"/>
      <c r="E107" s="172"/>
      <c r="F107" s="175"/>
      <c r="G107" s="175"/>
      <c r="H107" s="174"/>
    </row>
    <row r="108" spans="1:8" ht="25.5">
      <c r="B108" s="139" t="s">
        <v>444</v>
      </c>
      <c r="C108" s="149"/>
      <c r="D108" s="143"/>
      <c r="E108" s="172"/>
      <c r="F108" s="175"/>
      <c r="G108" s="175"/>
      <c r="H108" s="174"/>
    </row>
    <row r="109" spans="1:8">
      <c r="C109" s="149"/>
      <c r="D109" s="189" t="s">
        <v>0</v>
      </c>
      <c r="E109" s="188">
        <v>1</v>
      </c>
      <c r="F109" s="186">
        <v>0</v>
      </c>
      <c r="G109" s="187"/>
      <c r="H109" s="186">
        <f>E109*F109</f>
        <v>0</v>
      </c>
    </row>
    <row r="110" spans="1:8">
      <c r="C110" s="149"/>
      <c r="D110" s="143"/>
      <c r="E110" s="172"/>
      <c r="F110" s="175"/>
      <c r="G110" s="175"/>
      <c r="H110" s="174"/>
    </row>
    <row r="111" spans="1:8" ht="38.25">
      <c r="A111" s="140">
        <v>5</v>
      </c>
      <c r="B111" s="139" t="s">
        <v>443</v>
      </c>
      <c r="C111" s="149"/>
      <c r="D111" s="143"/>
      <c r="E111" s="172"/>
      <c r="F111" s="175"/>
      <c r="G111" s="175"/>
      <c r="H111" s="174"/>
    </row>
    <row r="112" spans="1:8">
      <c r="C112" s="149"/>
      <c r="D112" s="189" t="s">
        <v>0</v>
      </c>
      <c r="E112" s="188">
        <v>1</v>
      </c>
      <c r="F112" s="186">
        <v>0</v>
      </c>
      <c r="G112" s="187"/>
      <c r="H112" s="186">
        <f>E112*F112</f>
        <v>0</v>
      </c>
    </row>
    <row r="113" spans="1:8">
      <c r="C113" s="149"/>
      <c r="D113" s="143"/>
      <c r="E113" s="172"/>
      <c r="F113" s="175"/>
      <c r="G113" s="175"/>
      <c r="H113" s="174"/>
    </row>
    <row r="114" spans="1:8" ht="55.5" customHeight="1">
      <c r="A114" s="140">
        <v>6</v>
      </c>
      <c r="B114" s="139" t="s">
        <v>442</v>
      </c>
      <c r="C114" s="149"/>
      <c r="D114" s="143"/>
      <c r="E114" s="172"/>
      <c r="F114" s="175"/>
      <c r="G114" s="175"/>
      <c r="H114" s="174"/>
    </row>
    <row r="115" spans="1:8">
      <c r="C115" s="149"/>
      <c r="D115" s="189" t="s">
        <v>0</v>
      </c>
      <c r="E115" s="188">
        <v>1</v>
      </c>
      <c r="F115" s="186">
        <v>0</v>
      </c>
      <c r="G115" s="187"/>
      <c r="H115" s="186">
        <f>E115*F115</f>
        <v>0</v>
      </c>
    </row>
    <row r="116" spans="1:8">
      <c r="C116" s="149"/>
      <c r="D116" s="143"/>
      <c r="E116" s="172"/>
      <c r="F116" s="175"/>
      <c r="G116" s="175"/>
      <c r="H116" s="174"/>
    </row>
    <row r="117" spans="1:8" ht="38.25">
      <c r="A117" s="140">
        <v>7</v>
      </c>
      <c r="B117" s="139" t="s">
        <v>441</v>
      </c>
      <c r="C117" s="149"/>
      <c r="D117" s="143"/>
      <c r="E117" s="172"/>
      <c r="F117" s="175"/>
      <c r="G117" s="175"/>
      <c r="H117" s="174"/>
    </row>
    <row r="118" spans="1:8">
      <c r="C118" s="149"/>
      <c r="D118" s="189" t="s">
        <v>0</v>
      </c>
      <c r="E118" s="188">
        <v>1</v>
      </c>
      <c r="F118" s="186">
        <v>0</v>
      </c>
      <c r="G118" s="187"/>
      <c r="H118" s="186">
        <f>E118*F118</f>
        <v>0</v>
      </c>
    </row>
    <row r="119" spans="1:8">
      <c r="C119" s="149"/>
      <c r="D119" s="143"/>
      <c r="E119" s="172"/>
      <c r="F119" s="175"/>
      <c r="G119" s="175"/>
      <c r="H119" s="174"/>
    </row>
    <row r="120" spans="1:8" ht="25.5">
      <c r="A120" s="140">
        <v>8</v>
      </c>
      <c r="B120" s="139" t="s">
        <v>440</v>
      </c>
      <c r="C120" s="149"/>
      <c r="D120" s="143"/>
      <c r="E120" s="172"/>
      <c r="F120" s="175"/>
      <c r="G120" s="175"/>
      <c r="H120" s="174"/>
    </row>
    <row r="121" spans="1:8" ht="51">
      <c r="A121" s="133"/>
      <c r="B121" s="139" t="s">
        <v>439</v>
      </c>
      <c r="C121" s="149"/>
      <c r="D121" s="143"/>
      <c r="E121" s="172"/>
      <c r="F121" s="175"/>
      <c r="G121" s="175"/>
      <c r="H121" s="174"/>
    </row>
    <row r="122" spans="1:8" ht="25.5">
      <c r="B122" s="139" t="s">
        <v>438</v>
      </c>
      <c r="C122" s="149"/>
      <c r="D122" s="143"/>
      <c r="E122" s="172"/>
      <c r="F122" s="175"/>
      <c r="G122" s="175"/>
      <c r="H122" s="174"/>
    </row>
    <row r="123" spans="1:8">
      <c r="C123" s="149"/>
      <c r="D123" s="189" t="s">
        <v>0</v>
      </c>
      <c r="E123" s="188">
        <v>1</v>
      </c>
      <c r="F123" s="186">
        <v>0</v>
      </c>
      <c r="G123" s="187"/>
      <c r="H123" s="186">
        <f>E123*F123</f>
        <v>0</v>
      </c>
    </row>
    <row r="124" spans="1:8">
      <c r="C124" s="149"/>
      <c r="D124" s="143"/>
      <c r="E124" s="172"/>
      <c r="F124" s="175"/>
      <c r="G124" s="175"/>
      <c r="H124" s="174"/>
    </row>
    <row r="125" spans="1:8" ht="38.25">
      <c r="A125" s="140">
        <v>9</v>
      </c>
      <c r="B125" s="139" t="s">
        <v>437</v>
      </c>
      <c r="C125" s="149"/>
      <c r="D125" s="143"/>
      <c r="E125" s="172"/>
      <c r="F125" s="175"/>
      <c r="G125" s="175"/>
      <c r="H125" s="174"/>
    </row>
    <row r="126" spans="1:8">
      <c r="C126" s="149"/>
      <c r="D126" s="189" t="s">
        <v>0</v>
      </c>
      <c r="E126" s="188">
        <v>1</v>
      </c>
      <c r="F126" s="186">
        <v>0</v>
      </c>
      <c r="G126" s="187"/>
      <c r="H126" s="186">
        <f>E126*F126</f>
        <v>0</v>
      </c>
    </row>
    <row r="127" spans="1:8">
      <c r="C127" s="149"/>
      <c r="D127" s="143"/>
      <c r="E127" s="172"/>
      <c r="F127" s="175"/>
      <c r="G127" s="175"/>
      <c r="H127" s="174"/>
    </row>
    <row r="128" spans="1:8" ht="25.5">
      <c r="A128" s="140">
        <v>10</v>
      </c>
      <c r="B128" s="139" t="s">
        <v>436</v>
      </c>
      <c r="C128" s="149"/>
      <c r="D128" s="143"/>
      <c r="E128" s="172"/>
      <c r="F128" s="175"/>
      <c r="G128" s="175"/>
      <c r="H128" s="174"/>
    </row>
    <row r="129" spans="1:8">
      <c r="C129" s="149"/>
      <c r="D129" s="189" t="s">
        <v>0</v>
      </c>
      <c r="E129" s="188">
        <v>1</v>
      </c>
      <c r="F129" s="186">
        <v>0</v>
      </c>
      <c r="G129" s="187"/>
      <c r="H129" s="186">
        <f>E129*F129</f>
        <v>0</v>
      </c>
    </row>
    <row r="130" spans="1:8">
      <c r="C130" s="149"/>
      <c r="D130" s="143"/>
      <c r="E130" s="172"/>
      <c r="F130" s="175"/>
      <c r="G130" s="175"/>
      <c r="H130" s="174"/>
    </row>
    <row r="131" spans="1:8" ht="25.5">
      <c r="A131" s="140">
        <v>11</v>
      </c>
      <c r="B131" s="139" t="s">
        <v>435</v>
      </c>
      <c r="C131" s="149"/>
      <c r="D131" s="143"/>
      <c r="E131" s="172"/>
      <c r="F131" s="175"/>
      <c r="G131" s="175"/>
      <c r="H131" s="174"/>
    </row>
    <row r="132" spans="1:8">
      <c r="B132" s="139" t="s">
        <v>434</v>
      </c>
      <c r="C132" s="149"/>
      <c r="D132" s="143"/>
      <c r="E132" s="172"/>
      <c r="F132" s="175"/>
      <c r="G132" s="175"/>
      <c r="H132" s="174"/>
    </row>
    <row r="133" spans="1:8">
      <c r="B133" s="190" t="s">
        <v>433</v>
      </c>
      <c r="C133" s="149" t="s">
        <v>432</v>
      </c>
      <c r="D133" s="189" t="s">
        <v>23</v>
      </c>
      <c r="E133" s="188">
        <v>57</v>
      </c>
      <c r="F133" s="186">
        <v>0</v>
      </c>
      <c r="G133" s="187"/>
      <c r="H133" s="186">
        <f>E133*F133</f>
        <v>0</v>
      </c>
    </row>
    <row r="134" spans="1:8">
      <c r="B134" s="190" t="s">
        <v>431</v>
      </c>
      <c r="C134" s="149" t="s">
        <v>414</v>
      </c>
      <c r="D134" s="189" t="s">
        <v>23</v>
      </c>
      <c r="E134" s="188">
        <v>108</v>
      </c>
      <c r="F134" s="186">
        <v>0</v>
      </c>
      <c r="G134" s="187"/>
      <c r="H134" s="186">
        <f>E134*F134</f>
        <v>0</v>
      </c>
    </row>
    <row r="135" spans="1:8">
      <c r="C135" s="149"/>
      <c r="D135" s="143"/>
      <c r="E135" s="172"/>
      <c r="F135" s="175"/>
      <c r="G135" s="175"/>
      <c r="H135" s="174"/>
    </row>
    <row r="136" spans="1:8" ht="38.25">
      <c r="A136" s="140">
        <v>12</v>
      </c>
      <c r="B136" s="139" t="s">
        <v>430</v>
      </c>
      <c r="C136" s="149"/>
      <c r="D136" s="143"/>
      <c r="E136" s="172"/>
      <c r="F136" s="175"/>
      <c r="G136" s="175"/>
      <c r="H136" s="174"/>
    </row>
    <row r="137" spans="1:8">
      <c r="B137" s="139" t="s">
        <v>429</v>
      </c>
      <c r="C137" s="149"/>
      <c r="D137" s="143"/>
      <c r="E137" s="172"/>
      <c r="F137" s="175"/>
      <c r="G137" s="175"/>
      <c r="H137" s="174"/>
    </row>
    <row r="138" spans="1:8">
      <c r="A138" s="226"/>
      <c r="B138" s="190" t="s">
        <v>428</v>
      </c>
      <c r="C138" s="149"/>
      <c r="D138" s="189" t="s">
        <v>5</v>
      </c>
      <c r="E138" s="188">
        <v>1</v>
      </c>
      <c r="F138" s="186">
        <v>0</v>
      </c>
      <c r="G138" s="187"/>
      <c r="H138" s="186">
        <f t="shared" ref="H138:H149" si="0">E138*F138</f>
        <v>0</v>
      </c>
    </row>
    <row r="139" spans="1:8">
      <c r="B139" s="190" t="s">
        <v>427</v>
      </c>
      <c r="C139" s="149"/>
      <c r="D139" s="189" t="s">
        <v>5</v>
      </c>
      <c r="E139" s="188">
        <v>1</v>
      </c>
      <c r="F139" s="186">
        <v>0</v>
      </c>
      <c r="G139" s="187"/>
      <c r="H139" s="186">
        <f t="shared" si="0"/>
        <v>0</v>
      </c>
    </row>
    <row r="140" spans="1:8">
      <c r="B140" s="190" t="s">
        <v>426</v>
      </c>
      <c r="C140" s="149"/>
      <c r="D140" s="189" t="s">
        <v>5</v>
      </c>
      <c r="E140" s="188">
        <v>1</v>
      </c>
      <c r="F140" s="186">
        <v>0</v>
      </c>
      <c r="G140" s="187"/>
      <c r="H140" s="186">
        <f t="shared" si="0"/>
        <v>0</v>
      </c>
    </row>
    <row r="141" spans="1:8">
      <c r="B141" s="190" t="s">
        <v>425</v>
      </c>
      <c r="C141" s="149"/>
      <c r="D141" s="189" t="s">
        <v>5</v>
      </c>
      <c r="E141" s="188">
        <v>1</v>
      </c>
      <c r="F141" s="186">
        <v>0</v>
      </c>
      <c r="G141" s="187"/>
      <c r="H141" s="186">
        <f t="shared" si="0"/>
        <v>0</v>
      </c>
    </row>
    <row r="142" spans="1:8">
      <c r="B142" s="190" t="s">
        <v>424</v>
      </c>
      <c r="C142" s="149"/>
      <c r="D142" s="189" t="s">
        <v>5</v>
      </c>
      <c r="E142" s="188">
        <v>4</v>
      </c>
      <c r="F142" s="186">
        <v>0</v>
      </c>
      <c r="G142" s="187"/>
      <c r="H142" s="186">
        <f t="shared" si="0"/>
        <v>0</v>
      </c>
    </row>
    <row r="143" spans="1:8">
      <c r="B143" s="190" t="s">
        <v>423</v>
      </c>
      <c r="C143" s="149"/>
      <c r="D143" s="189" t="s">
        <v>5</v>
      </c>
      <c r="E143" s="188">
        <v>3</v>
      </c>
      <c r="F143" s="186">
        <v>0</v>
      </c>
      <c r="G143" s="187"/>
      <c r="H143" s="186">
        <f t="shared" si="0"/>
        <v>0</v>
      </c>
    </row>
    <row r="144" spans="1:8">
      <c r="B144" s="190" t="s">
        <v>422</v>
      </c>
      <c r="C144" s="149"/>
      <c r="D144" s="189" t="s">
        <v>5</v>
      </c>
      <c r="E144" s="188">
        <v>2</v>
      </c>
      <c r="F144" s="186">
        <v>0</v>
      </c>
      <c r="G144" s="187"/>
      <c r="H144" s="186">
        <f t="shared" si="0"/>
        <v>0</v>
      </c>
    </row>
    <row r="145" spans="1:8">
      <c r="B145" s="190" t="s">
        <v>421</v>
      </c>
      <c r="C145" s="149"/>
      <c r="D145" s="189" t="s">
        <v>5</v>
      </c>
      <c r="E145" s="188">
        <v>4</v>
      </c>
      <c r="F145" s="186">
        <v>0</v>
      </c>
      <c r="G145" s="187"/>
      <c r="H145" s="186">
        <f t="shared" si="0"/>
        <v>0</v>
      </c>
    </row>
    <row r="146" spans="1:8">
      <c r="B146" s="190" t="s">
        <v>420</v>
      </c>
      <c r="C146" s="149"/>
      <c r="D146" s="189" t="s">
        <v>5</v>
      </c>
      <c r="E146" s="188">
        <v>7</v>
      </c>
      <c r="F146" s="186">
        <v>0</v>
      </c>
      <c r="G146" s="187"/>
      <c r="H146" s="186">
        <f t="shared" si="0"/>
        <v>0</v>
      </c>
    </row>
    <row r="147" spans="1:8">
      <c r="B147" s="190" t="s">
        <v>419</v>
      </c>
      <c r="C147" s="149"/>
      <c r="D147" s="189" t="s">
        <v>5</v>
      </c>
      <c r="E147" s="188">
        <v>1</v>
      </c>
      <c r="F147" s="186">
        <v>0</v>
      </c>
      <c r="G147" s="187"/>
      <c r="H147" s="186">
        <f t="shared" si="0"/>
        <v>0</v>
      </c>
    </row>
    <row r="148" spans="1:8">
      <c r="B148" s="190" t="s">
        <v>418</v>
      </c>
      <c r="C148" s="149"/>
      <c r="D148" s="189" t="s">
        <v>5</v>
      </c>
      <c r="E148" s="188">
        <v>1</v>
      </c>
      <c r="F148" s="186">
        <v>0</v>
      </c>
      <c r="G148" s="187"/>
      <c r="H148" s="186">
        <f t="shared" si="0"/>
        <v>0</v>
      </c>
    </row>
    <row r="149" spans="1:8" ht="25.5">
      <c r="B149" s="190" t="s">
        <v>417</v>
      </c>
      <c r="C149" s="149"/>
      <c r="D149" s="189" t="s">
        <v>5</v>
      </c>
      <c r="E149" s="188">
        <v>1</v>
      </c>
      <c r="F149" s="186">
        <v>0</v>
      </c>
      <c r="G149" s="187"/>
      <c r="H149" s="186">
        <f t="shared" si="0"/>
        <v>0</v>
      </c>
    </row>
    <row r="150" spans="1:8">
      <c r="C150" s="149"/>
      <c r="D150" s="189"/>
      <c r="E150" s="188"/>
      <c r="F150" s="187"/>
      <c r="G150" s="187"/>
      <c r="H150" s="187"/>
    </row>
    <row r="151" spans="1:8" ht="38.25">
      <c r="A151" s="140">
        <v>13</v>
      </c>
      <c r="B151" s="139" t="s">
        <v>416</v>
      </c>
      <c r="C151" s="149"/>
      <c r="D151" s="143"/>
      <c r="E151" s="172"/>
      <c r="F151" s="175"/>
      <c r="G151" s="175"/>
      <c r="H151" s="174"/>
    </row>
    <row r="152" spans="1:8" ht="25.5">
      <c r="B152" s="139" t="s">
        <v>415</v>
      </c>
      <c r="C152" s="149"/>
      <c r="D152" s="143"/>
      <c r="E152" s="172"/>
      <c r="F152" s="175"/>
      <c r="G152" s="175"/>
      <c r="H152" s="174"/>
    </row>
    <row r="153" spans="1:8">
      <c r="B153" s="190" t="s">
        <v>413</v>
      </c>
      <c r="C153" s="149" t="s">
        <v>414</v>
      </c>
      <c r="D153" s="189" t="s">
        <v>23</v>
      </c>
      <c r="E153" s="188">
        <v>14</v>
      </c>
      <c r="F153" s="186">
        <v>0</v>
      </c>
      <c r="G153" s="187"/>
      <c r="H153" s="186">
        <f>E153*F153</f>
        <v>0</v>
      </c>
    </row>
    <row r="154" spans="1:8">
      <c r="B154" s="190" t="s">
        <v>413</v>
      </c>
      <c r="C154" s="149" t="s">
        <v>412</v>
      </c>
      <c r="D154" s="189" t="s">
        <v>23</v>
      </c>
      <c r="E154" s="188">
        <v>18</v>
      </c>
      <c r="F154" s="186">
        <v>0</v>
      </c>
      <c r="G154" s="187"/>
      <c r="H154" s="186">
        <f>E154*F154</f>
        <v>0</v>
      </c>
    </row>
    <row r="155" spans="1:8">
      <c r="C155" s="149"/>
      <c r="D155" s="143"/>
      <c r="E155" s="172"/>
      <c r="F155" s="175"/>
      <c r="G155" s="175"/>
      <c r="H155" s="174"/>
    </row>
    <row r="156" spans="1:8" ht="38.25">
      <c r="A156" s="140">
        <v>14</v>
      </c>
      <c r="B156" s="139" t="s">
        <v>411</v>
      </c>
      <c r="C156" s="149"/>
      <c r="D156" s="143"/>
      <c r="E156" s="172"/>
      <c r="F156" s="175"/>
      <c r="G156" s="175"/>
      <c r="H156" s="174"/>
    </row>
    <row r="157" spans="1:8">
      <c r="B157" s="190" t="s">
        <v>410</v>
      </c>
      <c r="C157" s="149"/>
      <c r="D157" s="189" t="s">
        <v>5</v>
      </c>
      <c r="E157" s="188">
        <v>1</v>
      </c>
      <c r="F157" s="186">
        <v>0</v>
      </c>
      <c r="G157" s="187"/>
      <c r="H157" s="186">
        <f>E157*F157</f>
        <v>0</v>
      </c>
    </row>
    <row r="158" spans="1:8">
      <c r="C158" s="149"/>
      <c r="D158" s="143"/>
      <c r="E158" s="172"/>
      <c r="F158" s="175"/>
      <c r="G158" s="175"/>
      <c r="H158" s="174"/>
    </row>
    <row r="159" spans="1:8" ht="63.75">
      <c r="A159" s="140">
        <v>15</v>
      </c>
      <c r="B159" s="139" t="s">
        <v>409</v>
      </c>
      <c r="C159" s="149"/>
      <c r="D159" s="143"/>
      <c r="E159" s="172"/>
      <c r="F159" s="175"/>
      <c r="G159" s="175"/>
      <c r="H159" s="174"/>
    </row>
    <row r="160" spans="1:8">
      <c r="B160" s="139" t="s">
        <v>408</v>
      </c>
      <c r="C160" s="149"/>
      <c r="D160" s="143"/>
      <c r="E160" s="172"/>
      <c r="F160" s="175"/>
      <c r="G160" s="175"/>
      <c r="H160" s="174"/>
    </row>
    <row r="161" spans="1:8" ht="25.5">
      <c r="C161" s="225" t="s">
        <v>407</v>
      </c>
      <c r="D161" s="189" t="s">
        <v>5</v>
      </c>
      <c r="E161" s="188">
        <v>1</v>
      </c>
      <c r="F161" s="186">
        <v>0</v>
      </c>
      <c r="G161" s="187"/>
      <c r="H161" s="186">
        <f>E161*F161</f>
        <v>0</v>
      </c>
    </row>
    <row r="162" spans="1:8" ht="25.5">
      <c r="C162" s="225" t="s">
        <v>406</v>
      </c>
      <c r="D162" s="189" t="s">
        <v>5</v>
      </c>
      <c r="E162" s="188">
        <v>1</v>
      </c>
      <c r="F162" s="186">
        <v>0</v>
      </c>
      <c r="G162" s="187"/>
      <c r="H162" s="186">
        <f>E162*F162</f>
        <v>0</v>
      </c>
    </row>
    <row r="163" spans="1:8">
      <c r="C163" s="149"/>
      <c r="D163" s="143"/>
      <c r="E163" s="172"/>
      <c r="F163" s="175"/>
      <c r="G163" s="175"/>
      <c r="H163" s="174"/>
    </row>
    <row r="164" spans="1:8" ht="51">
      <c r="A164" s="140">
        <v>16</v>
      </c>
      <c r="B164" s="139" t="s">
        <v>405</v>
      </c>
      <c r="C164" s="149"/>
      <c r="D164" s="143"/>
      <c r="E164" s="172"/>
      <c r="F164" s="175"/>
      <c r="G164" s="175"/>
      <c r="H164" s="174"/>
    </row>
    <row r="165" spans="1:8">
      <c r="B165" s="139" t="s">
        <v>404</v>
      </c>
      <c r="C165" s="149"/>
      <c r="D165" s="143"/>
      <c r="E165" s="172"/>
      <c r="F165" s="175"/>
      <c r="G165" s="175"/>
      <c r="H165" s="174"/>
    </row>
    <row r="166" spans="1:8">
      <c r="C166" s="149"/>
      <c r="D166" s="189" t="s">
        <v>0</v>
      </c>
      <c r="E166" s="188">
        <v>2</v>
      </c>
      <c r="F166" s="186">
        <v>0</v>
      </c>
      <c r="G166" s="187"/>
      <c r="H166" s="186">
        <f>E166*F166</f>
        <v>0</v>
      </c>
    </row>
    <row r="167" spans="1:8">
      <c r="C167" s="149"/>
      <c r="D167" s="143"/>
      <c r="E167" s="172"/>
      <c r="F167" s="175"/>
      <c r="G167" s="175"/>
      <c r="H167" s="174"/>
    </row>
    <row r="168" spans="1:8" ht="51">
      <c r="A168" s="140">
        <v>17</v>
      </c>
      <c r="B168" s="139" t="s">
        <v>403</v>
      </c>
      <c r="C168" s="149"/>
      <c r="D168" s="143"/>
      <c r="E168" s="172"/>
      <c r="F168" s="175"/>
      <c r="G168" s="175"/>
      <c r="H168" s="174"/>
    </row>
    <row r="169" spans="1:8" ht="25.5">
      <c r="B169" s="139" t="s">
        <v>402</v>
      </c>
      <c r="C169" s="149"/>
      <c r="D169" s="143"/>
      <c r="E169" s="172"/>
      <c r="F169" s="175"/>
      <c r="G169" s="175"/>
      <c r="H169" s="174"/>
    </row>
    <row r="170" spans="1:8">
      <c r="C170" s="149"/>
      <c r="D170" s="189" t="s">
        <v>0</v>
      </c>
      <c r="E170" s="188">
        <v>2</v>
      </c>
      <c r="F170" s="186">
        <v>0</v>
      </c>
      <c r="G170" s="187"/>
      <c r="H170" s="186">
        <f>E170*F170</f>
        <v>0</v>
      </c>
    </row>
    <row r="171" spans="1:8">
      <c r="C171" s="149"/>
      <c r="D171" s="143"/>
      <c r="E171" s="172"/>
      <c r="F171" s="175"/>
      <c r="G171" s="175"/>
      <c r="H171" s="174"/>
    </row>
    <row r="172" spans="1:8" ht="38.25">
      <c r="A172" s="140">
        <v>18</v>
      </c>
      <c r="B172" s="139" t="s">
        <v>401</v>
      </c>
      <c r="C172" s="149"/>
      <c r="D172" s="143"/>
      <c r="E172" s="172"/>
      <c r="F172" s="175"/>
      <c r="G172" s="175"/>
      <c r="H172" s="174"/>
    </row>
    <row r="173" spans="1:8">
      <c r="B173" s="190" t="s">
        <v>400</v>
      </c>
      <c r="C173" s="149"/>
      <c r="D173" s="143"/>
      <c r="E173" s="172"/>
      <c r="F173" s="175"/>
      <c r="G173" s="175"/>
      <c r="H173" s="174"/>
    </row>
    <row r="174" spans="1:8">
      <c r="C174" s="149"/>
      <c r="D174" s="189" t="s">
        <v>0</v>
      </c>
      <c r="E174" s="188">
        <v>2</v>
      </c>
      <c r="F174" s="186">
        <v>0</v>
      </c>
      <c r="G174" s="187"/>
      <c r="H174" s="186">
        <f>E174*F174</f>
        <v>0</v>
      </c>
    </row>
    <row r="175" spans="1:8">
      <c r="C175" s="149"/>
      <c r="D175" s="143"/>
      <c r="E175" s="172"/>
      <c r="F175" s="175"/>
      <c r="G175" s="175"/>
      <c r="H175" s="174"/>
    </row>
    <row r="176" spans="1:8">
      <c r="A176" s="140">
        <v>19</v>
      </c>
      <c r="B176" s="139" t="s">
        <v>399</v>
      </c>
      <c r="C176" s="149"/>
      <c r="D176" s="143"/>
      <c r="E176" s="172"/>
      <c r="F176" s="175"/>
      <c r="G176" s="175"/>
      <c r="H176" s="174"/>
    </row>
    <row r="177" spans="1:8">
      <c r="C177" s="149"/>
      <c r="D177" s="143"/>
      <c r="E177" s="172"/>
      <c r="F177" s="175"/>
      <c r="G177" s="175"/>
      <c r="H177" s="174"/>
    </row>
    <row r="178" spans="1:8">
      <c r="C178" s="149" t="s">
        <v>395</v>
      </c>
      <c r="D178" s="189" t="s">
        <v>0</v>
      </c>
      <c r="E178" s="188">
        <v>2</v>
      </c>
      <c r="F178" s="186">
        <v>0</v>
      </c>
      <c r="G178" s="187"/>
      <c r="H178" s="186">
        <f>E178*F178</f>
        <v>0</v>
      </c>
    </row>
    <row r="179" spans="1:8">
      <c r="C179" s="149"/>
      <c r="D179" s="143"/>
      <c r="E179" s="172"/>
      <c r="F179" s="175"/>
      <c r="G179" s="175"/>
      <c r="H179" s="174"/>
    </row>
    <row r="180" spans="1:8" ht="51">
      <c r="A180" s="140">
        <v>20</v>
      </c>
      <c r="B180" s="139" t="s">
        <v>398</v>
      </c>
      <c r="C180" s="149"/>
      <c r="D180" s="143"/>
      <c r="E180" s="172"/>
      <c r="F180" s="175"/>
      <c r="G180" s="175"/>
      <c r="H180" s="174"/>
    </row>
    <row r="181" spans="1:8">
      <c r="C181" s="149"/>
      <c r="D181" s="189" t="s">
        <v>23</v>
      </c>
      <c r="E181" s="188">
        <v>5</v>
      </c>
      <c r="F181" s="186">
        <v>0</v>
      </c>
      <c r="G181" s="187"/>
      <c r="H181" s="186">
        <f>E181*F181</f>
        <v>0</v>
      </c>
    </row>
    <row r="182" spans="1:8">
      <c r="C182" s="149"/>
      <c r="D182" s="143"/>
      <c r="E182" s="172"/>
      <c r="F182" s="175"/>
      <c r="G182" s="175"/>
      <c r="H182" s="174"/>
    </row>
    <row r="183" spans="1:8" ht="25.5">
      <c r="A183" s="140">
        <v>21</v>
      </c>
      <c r="B183" s="139" t="s">
        <v>397</v>
      </c>
      <c r="C183" s="149"/>
      <c r="D183" s="143"/>
      <c r="E183" s="172"/>
      <c r="F183" s="175"/>
      <c r="G183" s="175"/>
      <c r="H183" s="174"/>
    </row>
    <row r="184" spans="1:8">
      <c r="C184" s="149" t="s">
        <v>395</v>
      </c>
      <c r="D184" s="189" t="s">
        <v>0</v>
      </c>
      <c r="E184" s="188">
        <v>2</v>
      </c>
      <c r="F184" s="186">
        <v>0</v>
      </c>
      <c r="G184" s="187"/>
      <c r="H184" s="186">
        <f>E184*F184</f>
        <v>0</v>
      </c>
    </row>
    <row r="185" spans="1:8">
      <c r="C185" s="149"/>
      <c r="D185" s="143"/>
      <c r="E185" s="172"/>
      <c r="F185" s="175"/>
      <c r="G185" s="175"/>
      <c r="H185" s="174"/>
    </row>
    <row r="186" spans="1:8">
      <c r="C186" s="149"/>
      <c r="D186" s="143"/>
      <c r="E186" s="172"/>
      <c r="F186" s="175"/>
      <c r="G186" s="175"/>
      <c r="H186" s="174"/>
    </row>
    <row r="187" spans="1:8" ht="25.5">
      <c r="A187" s="140">
        <v>22</v>
      </c>
      <c r="B187" s="139" t="s">
        <v>396</v>
      </c>
      <c r="C187" s="149"/>
      <c r="D187" s="143"/>
      <c r="E187" s="172"/>
      <c r="F187" s="175"/>
      <c r="G187" s="175"/>
      <c r="H187" s="174"/>
    </row>
    <row r="188" spans="1:8">
      <c r="C188" s="149" t="s">
        <v>395</v>
      </c>
      <c r="D188" s="189" t="s">
        <v>0</v>
      </c>
      <c r="E188" s="188">
        <v>1</v>
      </c>
      <c r="F188" s="186">
        <v>0</v>
      </c>
      <c r="G188" s="187"/>
      <c r="H188" s="186">
        <f>E188*F188</f>
        <v>0</v>
      </c>
    </row>
    <row r="189" spans="1:8">
      <c r="C189" s="149"/>
      <c r="D189" s="143"/>
      <c r="E189" s="172"/>
      <c r="F189" s="175"/>
      <c r="G189" s="175"/>
      <c r="H189" s="174"/>
    </row>
    <row r="190" spans="1:8" ht="25.5">
      <c r="A190" s="140">
        <v>23</v>
      </c>
      <c r="B190" s="139" t="s">
        <v>394</v>
      </c>
      <c r="C190" s="149"/>
      <c r="D190" s="143"/>
      <c r="E190" s="172"/>
      <c r="F190" s="175"/>
      <c r="G190" s="175"/>
      <c r="H190" s="174"/>
    </row>
    <row r="191" spans="1:8">
      <c r="B191" s="139" t="s">
        <v>393</v>
      </c>
      <c r="C191" s="149"/>
      <c r="D191" s="143"/>
      <c r="E191" s="172"/>
      <c r="F191" s="175"/>
      <c r="G191" s="175"/>
      <c r="H191" s="174"/>
    </row>
    <row r="192" spans="1:8">
      <c r="B192" s="139" t="s">
        <v>392</v>
      </c>
      <c r="C192" s="149"/>
      <c r="D192" s="143"/>
      <c r="E192" s="172"/>
      <c r="F192" s="175"/>
      <c r="G192" s="175"/>
      <c r="H192" s="174"/>
    </row>
    <row r="193" spans="1:8" ht="25.5">
      <c r="B193" s="139" t="s">
        <v>391</v>
      </c>
      <c r="C193" s="149"/>
      <c r="D193" s="143"/>
      <c r="E193" s="172"/>
      <c r="F193" s="175"/>
      <c r="G193" s="175"/>
      <c r="H193" s="174"/>
    </row>
    <row r="194" spans="1:8" ht="25.5">
      <c r="B194" s="139" t="s">
        <v>390</v>
      </c>
      <c r="C194" s="149"/>
      <c r="D194" s="143"/>
      <c r="E194" s="172"/>
      <c r="F194" s="175"/>
      <c r="G194" s="175"/>
      <c r="H194" s="174"/>
    </row>
    <row r="195" spans="1:8">
      <c r="B195" s="139" t="s">
        <v>389</v>
      </c>
      <c r="C195" s="149"/>
      <c r="D195" s="143"/>
      <c r="E195" s="172"/>
      <c r="F195" s="175"/>
      <c r="G195" s="175"/>
      <c r="H195" s="174"/>
    </row>
    <row r="196" spans="1:8">
      <c r="C196" s="149"/>
      <c r="D196" s="189" t="s">
        <v>200</v>
      </c>
      <c r="E196" s="188">
        <v>1.5</v>
      </c>
      <c r="F196" s="186">
        <v>0</v>
      </c>
      <c r="G196" s="187"/>
      <c r="H196" s="186">
        <f>E196*F196</f>
        <v>0</v>
      </c>
    </row>
    <row r="197" spans="1:8">
      <c r="C197" s="149"/>
      <c r="D197" s="143"/>
      <c r="E197" s="172"/>
      <c r="F197" s="175"/>
      <c r="G197" s="175"/>
      <c r="H197" s="174"/>
    </row>
    <row r="198" spans="1:8" ht="28.5">
      <c r="A198" s="140">
        <v>24</v>
      </c>
      <c r="B198" s="222" t="s">
        <v>388</v>
      </c>
      <c r="C198" s="149"/>
      <c r="D198" s="143"/>
      <c r="E198" s="172"/>
      <c r="F198" s="175"/>
      <c r="G198" s="175"/>
      <c r="H198" s="174"/>
    </row>
    <row r="199" spans="1:8">
      <c r="C199" s="149"/>
      <c r="D199" s="189" t="s">
        <v>383</v>
      </c>
      <c r="E199" s="188">
        <v>0.5</v>
      </c>
      <c r="F199" s="186">
        <v>0</v>
      </c>
      <c r="G199" s="187"/>
      <c r="H199" s="186">
        <f>E199*F199</f>
        <v>0</v>
      </c>
    </row>
    <row r="200" spans="1:8">
      <c r="C200" s="149"/>
      <c r="D200" s="143"/>
      <c r="E200" s="172"/>
      <c r="F200" s="175"/>
      <c r="G200" s="175"/>
      <c r="H200" s="174"/>
    </row>
    <row r="201" spans="1:8">
      <c r="C201" s="149"/>
      <c r="D201" s="143"/>
      <c r="E201" s="172"/>
      <c r="F201" s="175"/>
      <c r="G201" s="175"/>
      <c r="H201" s="174"/>
    </row>
    <row r="202" spans="1:8" ht="57">
      <c r="A202" s="140">
        <v>25</v>
      </c>
      <c r="B202" s="222" t="s">
        <v>387</v>
      </c>
      <c r="C202" s="149"/>
      <c r="D202" s="143"/>
      <c r="E202" s="172"/>
      <c r="F202" s="175"/>
      <c r="G202" s="175"/>
      <c r="H202" s="174"/>
    </row>
    <row r="203" spans="1:8">
      <c r="C203" s="149" t="s">
        <v>386</v>
      </c>
      <c r="D203" s="189" t="s">
        <v>0</v>
      </c>
      <c r="E203" s="188">
        <v>1</v>
      </c>
      <c r="F203" s="186">
        <v>0</v>
      </c>
      <c r="G203" s="187"/>
      <c r="H203" s="186">
        <f>E203*F203</f>
        <v>0</v>
      </c>
    </row>
    <row r="204" spans="1:8">
      <c r="C204" s="149"/>
      <c r="D204" s="143"/>
      <c r="E204" s="172"/>
      <c r="F204" s="175"/>
      <c r="G204" s="175"/>
      <c r="H204" s="174"/>
    </row>
    <row r="205" spans="1:8" ht="28.5">
      <c r="A205" s="140">
        <v>26</v>
      </c>
      <c r="B205" s="222" t="s">
        <v>385</v>
      </c>
      <c r="C205" s="149"/>
      <c r="D205" s="143"/>
      <c r="E205" s="172"/>
      <c r="F205" s="175"/>
      <c r="G205" s="175"/>
      <c r="H205" s="174"/>
    </row>
    <row r="206" spans="1:8">
      <c r="C206" s="149"/>
      <c r="D206" s="189" t="s">
        <v>200</v>
      </c>
      <c r="E206" s="188">
        <v>1</v>
      </c>
      <c r="F206" s="186">
        <v>0</v>
      </c>
      <c r="G206" s="187"/>
      <c r="H206" s="186">
        <f>E206*F206</f>
        <v>0</v>
      </c>
    </row>
    <row r="207" spans="1:8">
      <c r="C207" s="149"/>
      <c r="D207" s="143"/>
      <c r="E207" s="172"/>
      <c r="F207" s="175"/>
      <c r="G207" s="175"/>
      <c r="H207" s="174"/>
    </row>
    <row r="208" spans="1:8" ht="57">
      <c r="A208" s="140">
        <v>27</v>
      </c>
      <c r="B208" s="222" t="s">
        <v>384</v>
      </c>
      <c r="C208" s="149"/>
      <c r="D208" s="143"/>
      <c r="E208" s="172"/>
      <c r="F208" s="175"/>
      <c r="G208" s="175"/>
      <c r="H208" s="174"/>
    </row>
    <row r="209" spans="1:8">
      <c r="C209" s="149"/>
      <c r="D209" s="189" t="s">
        <v>383</v>
      </c>
      <c r="E209" s="188">
        <v>3</v>
      </c>
      <c r="F209" s="186">
        <v>0</v>
      </c>
      <c r="G209" s="187"/>
      <c r="H209" s="186">
        <f>E209*F209</f>
        <v>0</v>
      </c>
    </row>
    <row r="210" spans="1:8">
      <c r="C210" s="149"/>
      <c r="D210" s="143"/>
      <c r="E210" s="172"/>
      <c r="F210" s="175"/>
      <c r="G210" s="175"/>
      <c r="H210" s="174"/>
    </row>
    <row r="211" spans="1:8" ht="28.5">
      <c r="A211" s="140">
        <v>28</v>
      </c>
      <c r="B211" s="224" t="s">
        <v>382</v>
      </c>
      <c r="C211" s="149"/>
      <c r="D211" s="189" t="s">
        <v>23</v>
      </c>
      <c r="E211" s="188">
        <v>173</v>
      </c>
      <c r="F211" s="186">
        <v>0</v>
      </c>
      <c r="G211" s="187"/>
      <c r="H211" s="186">
        <f>E211*F211</f>
        <v>0</v>
      </c>
    </row>
    <row r="212" spans="1:8">
      <c r="C212" s="149"/>
      <c r="D212" s="143"/>
      <c r="E212" s="172"/>
      <c r="F212" s="175"/>
      <c r="G212" s="175"/>
      <c r="H212" s="174"/>
    </row>
    <row r="213" spans="1:8">
      <c r="C213" s="149"/>
      <c r="D213" s="143"/>
      <c r="E213" s="172"/>
      <c r="F213" s="175"/>
      <c r="G213" s="175"/>
      <c r="H213" s="174"/>
    </row>
    <row r="214" spans="1:8" ht="57">
      <c r="A214" s="140">
        <v>29</v>
      </c>
      <c r="B214" s="223" t="s">
        <v>381</v>
      </c>
      <c r="C214" s="149"/>
      <c r="D214" s="143"/>
      <c r="E214" s="172"/>
      <c r="F214" s="175"/>
      <c r="G214" s="175"/>
      <c r="H214" s="174"/>
    </row>
    <row r="215" spans="1:8">
      <c r="C215" s="149"/>
      <c r="D215" s="189" t="s">
        <v>0</v>
      </c>
      <c r="E215" s="188">
        <v>1</v>
      </c>
      <c r="F215" s="186">
        <v>0</v>
      </c>
      <c r="G215" s="187"/>
      <c r="H215" s="186">
        <f>E215*F215</f>
        <v>0</v>
      </c>
    </row>
    <row r="216" spans="1:8">
      <c r="C216" s="149"/>
      <c r="D216" s="143"/>
      <c r="E216" s="172"/>
      <c r="F216" s="175"/>
      <c r="G216" s="175"/>
      <c r="H216" s="174"/>
    </row>
    <row r="217" spans="1:8" ht="28.5">
      <c r="A217" s="140">
        <v>30</v>
      </c>
      <c r="B217" s="222" t="s">
        <v>380</v>
      </c>
      <c r="C217" s="149"/>
      <c r="D217" s="143"/>
      <c r="E217" s="172"/>
      <c r="F217" s="175"/>
      <c r="G217" s="175"/>
      <c r="H217" s="174"/>
    </row>
    <row r="218" spans="1:8" ht="28.5">
      <c r="B218" s="185" t="s">
        <v>185</v>
      </c>
      <c r="C218" s="149"/>
      <c r="D218" s="143"/>
      <c r="E218" s="172"/>
      <c r="F218" s="175"/>
      <c r="G218" s="175"/>
      <c r="H218" s="174"/>
    </row>
    <row r="219" spans="1:8" ht="28.5">
      <c r="B219" s="222" t="s">
        <v>379</v>
      </c>
      <c r="C219" s="149"/>
      <c r="D219" s="143"/>
      <c r="E219" s="172"/>
      <c r="F219" s="175"/>
      <c r="G219" s="175"/>
      <c r="H219" s="174"/>
    </row>
    <row r="220" spans="1:8">
      <c r="C220" s="149"/>
      <c r="D220" s="189" t="s">
        <v>0</v>
      </c>
      <c r="E220" s="188">
        <v>1</v>
      </c>
      <c r="F220" s="186">
        <v>0</v>
      </c>
      <c r="G220" s="187"/>
      <c r="H220" s="186">
        <f>E220*F220</f>
        <v>0</v>
      </c>
    </row>
    <row r="221" spans="1:8">
      <c r="C221" s="149"/>
      <c r="D221" s="143"/>
      <c r="E221" s="172"/>
      <c r="F221" s="175"/>
      <c r="G221" s="175"/>
      <c r="H221" s="174"/>
    </row>
    <row r="222" spans="1:8">
      <c r="C222" s="149"/>
      <c r="D222" s="143"/>
      <c r="E222" s="172"/>
      <c r="F222" s="175"/>
      <c r="G222" s="175"/>
      <c r="H222" s="174"/>
    </row>
    <row r="223" spans="1:8" ht="15" thickBot="1">
      <c r="B223" s="148" t="s">
        <v>378</v>
      </c>
      <c r="C223" s="173"/>
      <c r="D223" s="143"/>
      <c r="E223" s="172"/>
      <c r="F223" s="138"/>
      <c r="G223" s="171"/>
      <c r="H223" s="147">
        <f>SUM(H70:H222)</f>
        <v>0</v>
      </c>
    </row>
    <row r="224" spans="1:8">
      <c r="C224" s="149"/>
      <c r="D224" s="143"/>
      <c r="E224" s="172"/>
      <c r="F224" s="175"/>
      <c r="G224" s="175"/>
      <c r="H224" s="174"/>
    </row>
    <row r="225" spans="1:8">
      <c r="C225" s="149"/>
      <c r="D225" s="143"/>
      <c r="E225" s="172"/>
      <c r="F225" s="175"/>
      <c r="G225" s="175"/>
      <c r="H225" s="174"/>
    </row>
    <row r="226" spans="1:8" ht="15">
      <c r="B226" s="170" t="s">
        <v>377</v>
      </c>
      <c r="C226" s="149"/>
    </row>
    <row r="227" spans="1:8">
      <c r="B227" s="150"/>
      <c r="C227" s="149"/>
    </row>
    <row r="228" spans="1:8" ht="38.25">
      <c r="A228" s="162">
        <v>1</v>
      </c>
      <c r="B228" s="169" t="s">
        <v>180</v>
      </c>
      <c r="C228" s="165"/>
      <c r="D228" s="159"/>
      <c r="E228" s="157"/>
      <c r="F228" s="168"/>
      <c r="G228" s="168"/>
      <c r="H228" s="167"/>
    </row>
    <row r="229" spans="1:8" ht="15">
      <c r="A229" s="162"/>
      <c r="B229" s="166"/>
      <c r="C229" s="165"/>
      <c r="D229" s="159" t="s">
        <v>0</v>
      </c>
      <c r="E229" s="157">
        <v>1</v>
      </c>
      <c r="F229" s="163">
        <v>0</v>
      </c>
      <c r="G229" s="164"/>
      <c r="H229" s="163">
        <f>E229*F229</f>
        <v>0</v>
      </c>
    </row>
    <row r="230" spans="1:8">
      <c r="A230" s="162"/>
      <c r="B230" s="161"/>
      <c r="C230" s="160"/>
      <c r="D230" s="159"/>
      <c r="E230" s="157"/>
      <c r="F230" s="158"/>
      <c r="G230" s="157"/>
      <c r="H230" s="156"/>
    </row>
    <row r="231" spans="1:8" ht="63.75">
      <c r="A231" s="153">
        <v>2</v>
      </c>
      <c r="B231" s="155" t="s">
        <v>376</v>
      </c>
      <c r="C231" s="149"/>
      <c r="F231" s="152"/>
      <c r="G231" s="152"/>
      <c r="H231" s="152"/>
    </row>
    <row r="232" spans="1:8">
      <c r="A232" s="153"/>
      <c r="B232" s="150"/>
      <c r="C232" s="149"/>
      <c r="D232" s="137" t="s">
        <v>177</v>
      </c>
      <c r="E232" s="135">
        <v>1</v>
      </c>
      <c r="F232" s="152"/>
      <c r="G232" s="152"/>
      <c r="H232" s="151">
        <f>E232/100*(H223)</f>
        <v>0</v>
      </c>
    </row>
    <row r="233" spans="1:8">
      <c r="A233" s="153"/>
      <c r="B233" s="150"/>
      <c r="C233" s="149"/>
      <c r="F233" s="152"/>
      <c r="G233" s="152"/>
      <c r="H233" s="152"/>
    </row>
    <row r="234" spans="1:8" ht="80.25" customHeight="1">
      <c r="A234" s="153">
        <v>3</v>
      </c>
      <c r="B234" s="139" t="s">
        <v>375</v>
      </c>
      <c r="C234" s="144"/>
      <c r="D234" s="143"/>
      <c r="F234" s="154"/>
      <c r="G234" s="154"/>
      <c r="H234" s="154"/>
    </row>
    <row r="235" spans="1:8">
      <c r="A235" s="153"/>
      <c r="C235" s="144"/>
      <c r="D235" s="137" t="s">
        <v>177</v>
      </c>
      <c r="E235" s="135">
        <v>1</v>
      </c>
      <c r="F235" s="152"/>
      <c r="G235" s="152"/>
      <c r="H235" s="151">
        <f>E235/100*(H223)</f>
        <v>0</v>
      </c>
    </row>
    <row r="236" spans="1:8">
      <c r="B236" s="150"/>
      <c r="C236" s="149"/>
    </row>
    <row r="237" spans="1:8">
      <c r="B237" s="150"/>
      <c r="C237" s="149"/>
    </row>
    <row r="238" spans="1:8" ht="15" thickBot="1">
      <c r="B238" s="148" t="s">
        <v>176</v>
      </c>
      <c r="C238" s="144"/>
      <c r="D238" s="143"/>
      <c r="E238" s="142"/>
      <c r="H238" s="147">
        <f>SUM(H226:H236)</f>
        <v>0</v>
      </c>
    </row>
    <row r="239" spans="1:8">
      <c r="B239" s="145"/>
      <c r="C239" s="144"/>
      <c r="D239" s="143"/>
      <c r="E239" s="142"/>
      <c r="H239" s="146"/>
    </row>
    <row r="240" spans="1:8">
      <c r="B240" s="145"/>
      <c r="C240" s="144"/>
      <c r="D240" s="143"/>
      <c r="E240" s="142"/>
      <c r="H240" s="141"/>
    </row>
  </sheetData>
  <mergeCells count="15">
    <mergeCell ref="B69:H69"/>
    <mergeCell ref="B10:H10"/>
    <mergeCell ref="B67:E67"/>
    <mergeCell ref="B68:H68"/>
    <mergeCell ref="B32:E32"/>
    <mergeCell ref="B20:F20"/>
    <mergeCell ref="B21:F21"/>
    <mergeCell ref="B22:F22"/>
    <mergeCell ref="B23:F23"/>
    <mergeCell ref="B7:H7"/>
    <mergeCell ref="B2:H2"/>
    <mergeCell ref="B3:H3"/>
    <mergeCell ref="B4:H4"/>
    <mergeCell ref="B5:H5"/>
    <mergeCell ref="B6:H6"/>
  </mergeCells>
  <pageMargins left="0.78740157480314965" right="0.39370078740157483" top="0.59055118110236227" bottom="0.59055118110236227" header="0.19685039370078741" footer="0.39370078740157483"/>
  <pageSetup paperSize="9" scale="95" orientation="portrait" r:id="rId1"/>
  <headerFooter alignWithMargins="0">
    <oddHeader>&amp;L&amp;"Calibri,Krepko"&amp;9DSO ILB_Kotlovnica z zalogovnikom, 4-Načrt s področja strojništva_zunanji plinovod, 6710-PZI&amp;R&amp;"Calibri,Krepko"&amp;9&amp;A</oddHeader>
    <oddFooter>&amp;R&amp;"Calibri,Običajno"&amp;P/&amp;N</oddFooter>
  </headerFooter>
  <rowBreaks count="3" manualBreakCount="3">
    <brk id="27" max="16383" man="1"/>
    <brk id="58" max="16383" man="1"/>
    <brk id="167"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A081D-1A7E-4234-BCB8-8FA5E4C7DF9E}">
  <sheetPr transitionEvaluation="1">
    <tabColor rgb="FF7030A0"/>
  </sheetPr>
  <dimension ref="A2:K519"/>
  <sheetViews>
    <sheetView defaultGridColor="0" view="pageBreakPreview" colorId="8" zoomScale="90" zoomScaleNormal="100" zoomScaleSheetLayoutView="90" zoomScalePageLayoutView="70" workbookViewId="0">
      <selection activeCell="B2" sqref="B2:H2"/>
    </sheetView>
  </sheetViews>
  <sheetFormatPr defaultColWidth="11" defaultRowHeight="14.25"/>
  <cols>
    <col min="1" max="1" width="3.7109375" style="140" customWidth="1"/>
    <col min="2" max="2" width="46.42578125" style="139" customWidth="1"/>
    <col min="3" max="3" width="8.7109375" style="138" customWidth="1"/>
    <col min="4" max="4" width="5.85546875" style="137" customWidth="1"/>
    <col min="5" max="5" width="5.85546875" style="135" customWidth="1"/>
    <col min="6" max="6" width="9.85546875" style="136" customWidth="1"/>
    <col min="7" max="7" width="1.42578125" style="135" customWidth="1"/>
    <col min="8" max="8" width="12.140625" style="134" customWidth="1"/>
    <col min="9" max="9" width="16.7109375" style="133" customWidth="1"/>
    <col min="10" max="16384" width="11" style="133"/>
  </cols>
  <sheetData>
    <row r="2" spans="1:11" ht="22.5" customHeight="1">
      <c r="A2" s="218"/>
      <c r="B2" s="377" t="s">
        <v>781</v>
      </c>
      <c r="C2" s="378"/>
      <c r="D2" s="378"/>
      <c r="E2" s="378"/>
      <c r="F2" s="378"/>
      <c r="G2" s="378"/>
      <c r="H2" s="378"/>
    </row>
    <row r="3" spans="1:11" ht="30" customHeight="1">
      <c r="A3" s="218"/>
      <c r="B3" s="375" t="s">
        <v>374</v>
      </c>
      <c r="C3" s="379"/>
      <c r="D3" s="379"/>
      <c r="E3" s="379"/>
      <c r="F3" s="379"/>
      <c r="G3" s="379"/>
      <c r="H3" s="379"/>
    </row>
    <row r="4" spans="1:11" ht="15">
      <c r="A4" s="218"/>
      <c r="B4" s="375" t="s">
        <v>373</v>
      </c>
      <c r="C4" s="379"/>
      <c r="D4" s="379"/>
      <c r="E4" s="379"/>
      <c r="F4" s="379"/>
      <c r="G4" s="379"/>
      <c r="H4" s="379"/>
    </row>
    <row r="5" spans="1:11" ht="32.25" customHeight="1">
      <c r="A5" s="218"/>
      <c r="B5" s="375" t="s">
        <v>780</v>
      </c>
      <c r="C5" s="379"/>
      <c r="D5" s="379"/>
      <c r="E5" s="379"/>
      <c r="F5" s="379"/>
      <c r="G5" s="379"/>
      <c r="H5" s="379"/>
    </row>
    <row r="6" spans="1:11" ht="42.75" customHeight="1">
      <c r="A6" s="218"/>
      <c r="B6" s="375" t="s">
        <v>370</v>
      </c>
      <c r="C6" s="376"/>
      <c r="D6" s="376"/>
      <c r="E6" s="376"/>
      <c r="F6" s="376"/>
      <c r="G6" s="376"/>
      <c r="H6" s="376"/>
    </row>
    <row r="9" spans="1:11" ht="20.25" customHeight="1">
      <c r="A9" s="218"/>
      <c r="B9" s="380" t="s">
        <v>369</v>
      </c>
      <c r="C9" s="381"/>
      <c r="D9" s="381"/>
      <c r="E9" s="381"/>
      <c r="F9" s="381"/>
      <c r="G9" s="381"/>
      <c r="H9" s="381"/>
    </row>
    <row r="10" spans="1:11">
      <c r="C10" s="133"/>
      <c r="D10" s="215"/>
      <c r="E10" s="213"/>
      <c r="F10" s="214"/>
      <c r="G10" s="213"/>
      <c r="H10" s="212"/>
    </row>
    <row r="11" spans="1:11">
      <c r="C11" s="133"/>
      <c r="D11" s="215"/>
      <c r="E11" s="213"/>
      <c r="F11" s="214"/>
      <c r="G11" s="213"/>
      <c r="H11" s="212"/>
    </row>
    <row r="12" spans="1:11">
      <c r="B12" s="145" t="s">
        <v>779</v>
      </c>
      <c r="C12" s="220"/>
      <c r="D12" s="220"/>
      <c r="E12" s="220"/>
      <c r="F12" s="220"/>
      <c r="G12" s="220"/>
      <c r="H12" s="221">
        <f>H126</f>
        <v>0</v>
      </c>
    </row>
    <row r="13" spans="1:11" ht="25.5">
      <c r="A13" s="218"/>
      <c r="B13" s="145" t="s">
        <v>715</v>
      </c>
      <c r="C13" s="220"/>
      <c r="D13" s="220"/>
      <c r="E13" s="220"/>
      <c r="F13" s="220"/>
      <c r="G13" s="220"/>
      <c r="H13" s="221">
        <f>H481</f>
        <v>0</v>
      </c>
      <c r="K13" s="139"/>
    </row>
    <row r="14" spans="1:11" ht="15">
      <c r="A14" s="218"/>
      <c r="B14" s="145" t="s">
        <v>377</v>
      </c>
      <c r="C14" s="220"/>
      <c r="D14" s="220"/>
      <c r="E14" s="220"/>
      <c r="F14" s="220"/>
      <c r="G14" s="220"/>
      <c r="H14" s="221">
        <f>H516</f>
        <v>0</v>
      </c>
      <c r="K14" s="139"/>
    </row>
    <row r="15" spans="1:11" ht="15">
      <c r="A15" s="218"/>
      <c r="B15" s="145"/>
      <c r="C15" s="220"/>
      <c r="D15" s="220"/>
      <c r="E15" s="220"/>
      <c r="F15" s="220"/>
      <c r="G15" s="220"/>
      <c r="H15" s="219"/>
    </row>
    <row r="16" spans="1:11" ht="15.75" thickBot="1">
      <c r="A16" s="218"/>
      <c r="B16" s="139" t="s">
        <v>14</v>
      </c>
      <c r="C16" s="133"/>
      <c r="D16" s="215"/>
      <c r="E16" s="213"/>
      <c r="F16" s="212"/>
      <c r="G16" s="212"/>
      <c r="H16" s="217">
        <f>SUM(H11:H15)</f>
        <v>0</v>
      </c>
      <c r="K16" s="139"/>
    </row>
    <row r="17" spans="1:11">
      <c r="C17" s="133"/>
      <c r="D17" s="215"/>
      <c r="E17" s="213"/>
      <c r="F17" s="214"/>
      <c r="G17" s="213"/>
      <c r="H17" s="212"/>
      <c r="K17" s="139"/>
    </row>
    <row r="18" spans="1:11">
      <c r="C18" s="133"/>
      <c r="D18" s="215"/>
      <c r="E18" s="213"/>
      <c r="F18" s="214"/>
      <c r="G18" s="213"/>
      <c r="H18" s="212"/>
      <c r="K18" s="139"/>
    </row>
    <row r="19" spans="1:11" ht="15">
      <c r="B19" s="170" t="s">
        <v>368</v>
      </c>
      <c r="C19" s="133"/>
      <c r="D19" s="215"/>
      <c r="E19" s="213"/>
      <c r="F19" s="214"/>
      <c r="G19" s="213"/>
      <c r="H19" s="212"/>
      <c r="K19" s="139"/>
    </row>
    <row r="20" spans="1:11">
      <c r="B20" s="383" t="s">
        <v>778</v>
      </c>
      <c r="C20" s="384"/>
      <c r="D20" s="384"/>
      <c r="E20" s="384"/>
      <c r="F20" s="384"/>
      <c r="G20" s="213"/>
      <c r="H20" s="212"/>
      <c r="K20" s="139"/>
    </row>
    <row r="21" spans="1:11" ht="61.5" customHeight="1">
      <c r="B21" s="375" t="s">
        <v>367</v>
      </c>
      <c r="C21" s="376"/>
      <c r="D21" s="376"/>
      <c r="E21" s="376"/>
      <c r="F21" s="376"/>
      <c r="G21" s="213"/>
      <c r="H21" s="212"/>
      <c r="K21" s="139"/>
    </row>
    <row r="22" spans="1:11" ht="42.75" customHeight="1">
      <c r="B22" s="375" t="s">
        <v>777</v>
      </c>
      <c r="C22" s="376"/>
      <c r="D22" s="376"/>
      <c r="E22" s="376"/>
      <c r="F22" s="376"/>
      <c r="J22" s="139"/>
    </row>
    <row r="23" spans="1:11" ht="29.25" customHeight="1">
      <c r="B23" s="375" t="s">
        <v>776</v>
      </c>
      <c r="C23" s="376"/>
      <c r="D23" s="376"/>
      <c r="E23" s="376"/>
      <c r="F23" s="376"/>
      <c r="J23" s="139"/>
    </row>
    <row r="24" spans="1:11" ht="30.75" customHeight="1">
      <c r="B24" s="375" t="s">
        <v>775</v>
      </c>
      <c r="C24" s="376"/>
      <c r="D24" s="376"/>
      <c r="E24" s="376"/>
      <c r="F24" s="376"/>
      <c r="K24" s="139"/>
    </row>
    <row r="25" spans="1:11" ht="29.25" customHeight="1">
      <c r="B25" s="375" t="s">
        <v>774</v>
      </c>
      <c r="C25" s="376"/>
      <c r="D25" s="376"/>
      <c r="E25" s="376"/>
      <c r="F25" s="376"/>
    </row>
    <row r="26" spans="1:11" ht="29.25" customHeight="1">
      <c r="B26" s="375" t="s">
        <v>773</v>
      </c>
      <c r="C26" s="376"/>
      <c r="D26" s="376"/>
      <c r="E26" s="376"/>
      <c r="F26" s="376"/>
    </row>
    <row r="27" spans="1:11" ht="15">
      <c r="B27" s="375" t="s">
        <v>772</v>
      </c>
      <c r="C27" s="376"/>
      <c r="D27" s="376"/>
      <c r="E27" s="376"/>
      <c r="F27" s="376"/>
    </row>
    <row r="28" spans="1:11">
      <c r="B28" s="166"/>
      <c r="C28" s="149"/>
    </row>
    <row r="29" spans="1:11">
      <c r="B29" s="166"/>
      <c r="C29" s="149"/>
    </row>
    <row r="32" spans="1:11" ht="15" thickBot="1">
      <c r="A32" s="211" t="s">
        <v>15</v>
      </c>
      <c r="B32" s="210" t="s">
        <v>16</v>
      </c>
      <c r="C32" s="209" t="s">
        <v>17</v>
      </c>
      <c r="D32" s="208" t="s">
        <v>18</v>
      </c>
      <c r="E32" s="207" t="s">
        <v>19</v>
      </c>
      <c r="F32" s="206" t="s">
        <v>20</v>
      </c>
      <c r="G32" s="205"/>
      <c r="H32" s="204" t="s">
        <v>21</v>
      </c>
    </row>
    <row r="34" spans="1:8" ht="15">
      <c r="B34" s="170" t="s">
        <v>364</v>
      </c>
    </row>
    <row r="37" spans="1:8" ht="60">
      <c r="B37" s="170" t="s">
        <v>771</v>
      </c>
      <c r="C37" s="149"/>
    </row>
    <row r="38" spans="1:8" ht="15">
      <c r="B38" s="170"/>
      <c r="C38" s="149"/>
    </row>
    <row r="39" spans="1:8" ht="38.25">
      <c r="B39" s="284" t="s">
        <v>770</v>
      </c>
      <c r="C39" s="149"/>
    </row>
    <row r="40" spans="1:8" ht="38.25">
      <c r="B40" s="284" t="s">
        <v>769</v>
      </c>
      <c r="C40" s="149"/>
    </row>
    <row r="41" spans="1:8">
      <c r="B41" s="150"/>
      <c r="C41" s="149"/>
    </row>
    <row r="42" spans="1:8" ht="38.25">
      <c r="A42" s="140">
        <v>1</v>
      </c>
      <c r="B42" s="190" t="s">
        <v>768</v>
      </c>
      <c r="C42" s="149"/>
    </row>
    <row r="43" spans="1:8" ht="25.5">
      <c r="B43" s="190" t="s">
        <v>767</v>
      </c>
      <c r="C43" s="149"/>
    </row>
    <row r="44" spans="1:8" ht="25.5">
      <c r="B44" s="190"/>
      <c r="C44" s="225" t="s">
        <v>766</v>
      </c>
      <c r="D44" s="189" t="s">
        <v>0</v>
      </c>
      <c r="E44" s="188">
        <v>1</v>
      </c>
      <c r="F44" s="186">
        <v>0</v>
      </c>
      <c r="G44" s="187"/>
      <c r="H44" s="186">
        <f>E44*F44</f>
        <v>0</v>
      </c>
    </row>
    <row r="45" spans="1:8">
      <c r="B45" s="190"/>
      <c r="C45" s="149"/>
    </row>
    <row r="46" spans="1:8">
      <c r="A46" s="140">
        <v>2</v>
      </c>
      <c r="B46" s="250" t="s">
        <v>765</v>
      </c>
      <c r="C46" s="234"/>
      <c r="D46" s="189"/>
      <c r="E46" s="188"/>
      <c r="F46" s="187"/>
      <c r="G46" s="187"/>
      <c r="H46" s="187"/>
    </row>
    <row r="47" spans="1:8">
      <c r="B47" s="250" t="s">
        <v>764</v>
      </c>
      <c r="C47" s="234"/>
      <c r="D47" s="189"/>
      <c r="E47" s="188"/>
      <c r="F47" s="187"/>
      <c r="G47" s="187"/>
      <c r="H47" s="187"/>
    </row>
    <row r="48" spans="1:8" ht="15">
      <c r="B48" s="250"/>
      <c r="C48" s="234" t="s">
        <v>513</v>
      </c>
      <c r="D48" s="231" t="s">
        <v>5</v>
      </c>
      <c r="E48" s="230">
        <v>1</v>
      </c>
      <c r="F48" s="228">
        <v>0</v>
      </c>
      <c r="G48" s="229"/>
      <c r="H48" s="228">
        <f>E48*F48</f>
        <v>0</v>
      </c>
    </row>
    <row r="49" spans="1:8" ht="15">
      <c r="B49" s="250"/>
      <c r="C49" s="234"/>
      <c r="D49" s="231"/>
      <c r="E49" s="230"/>
      <c r="F49" s="233"/>
      <c r="G49" s="229"/>
      <c r="H49" s="233"/>
    </row>
    <row r="50" spans="1:8" ht="25.5">
      <c r="A50" s="140">
        <v>3</v>
      </c>
      <c r="B50" s="198" t="s">
        <v>763</v>
      </c>
      <c r="C50" s="144"/>
      <c r="D50" s="143"/>
      <c r="E50" s="172"/>
      <c r="F50" s="171"/>
      <c r="G50" s="171"/>
      <c r="H50" s="174"/>
    </row>
    <row r="51" spans="1:8">
      <c r="B51" s="198" t="s">
        <v>762</v>
      </c>
      <c r="C51" s="144"/>
      <c r="D51" s="143"/>
      <c r="E51" s="172"/>
      <c r="F51" s="171"/>
      <c r="G51" s="171"/>
      <c r="H51" s="174"/>
    </row>
    <row r="52" spans="1:8" ht="15">
      <c r="B52" s="194"/>
      <c r="C52" s="282" t="s">
        <v>761</v>
      </c>
      <c r="D52" s="143" t="s">
        <v>5</v>
      </c>
      <c r="E52" s="172">
        <v>2</v>
      </c>
      <c r="F52" s="195">
        <v>0</v>
      </c>
      <c r="G52" s="196"/>
      <c r="H52" s="195">
        <f>E52*F52</f>
        <v>0</v>
      </c>
    </row>
    <row r="53" spans="1:8" ht="15">
      <c r="B53" s="250"/>
      <c r="C53" s="234"/>
      <c r="D53" s="231"/>
      <c r="E53" s="230"/>
      <c r="F53" s="233"/>
      <c r="G53" s="229"/>
      <c r="H53" s="233"/>
    </row>
    <row r="54" spans="1:8" ht="51">
      <c r="A54" s="140">
        <v>4</v>
      </c>
      <c r="B54" s="190" t="s">
        <v>523</v>
      </c>
      <c r="C54" s="282"/>
      <c r="D54" s="143"/>
      <c r="E54" s="172"/>
      <c r="F54" s="152"/>
      <c r="G54" s="196"/>
      <c r="H54" s="152"/>
    </row>
    <row r="55" spans="1:8" ht="25.5">
      <c r="B55" s="190" t="s">
        <v>522</v>
      </c>
      <c r="C55" s="282"/>
      <c r="D55" s="143"/>
      <c r="E55" s="172"/>
      <c r="F55" s="152"/>
      <c r="G55" s="196"/>
      <c r="H55" s="152"/>
    </row>
    <row r="56" spans="1:8" ht="25.5">
      <c r="B56" s="190" t="s">
        <v>521</v>
      </c>
      <c r="C56" s="282"/>
      <c r="D56" s="143"/>
      <c r="E56" s="172"/>
      <c r="F56" s="152"/>
      <c r="G56" s="196"/>
      <c r="H56" s="152"/>
    </row>
    <row r="57" spans="1:8" ht="76.5">
      <c r="B57" s="190" t="s">
        <v>760</v>
      </c>
      <c r="C57" s="282"/>
      <c r="D57" s="143"/>
      <c r="E57" s="172"/>
      <c r="F57" s="152"/>
      <c r="G57" s="196"/>
      <c r="H57" s="152"/>
    </row>
    <row r="58" spans="1:8">
      <c r="B58" s="190" t="s">
        <v>759</v>
      </c>
      <c r="C58" s="149"/>
      <c r="D58" s="143"/>
      <c r="E58" s="172"/>
      <c r="F58" s="175"/>
      <c r="G58" s="175"/>
      <c r="H58" s="174"/>
    </row>
    <row r="59" spans="1:8" ht="25.5">
      <c r="B59" s="190" t="s">
        <v>758</v>
      </c>
      <c r="C59" s="149"/>
      <c r="D59" s="143"/>
      <c r="E59" s="172"/>
      <c r="F59" s="175"/>
      <c r="G59" s="175"/>
      <c r="H59" s="174"/>
    </row>
    <row r="60" spans="1:8">
      <c r="B60" s="283" t="s">
        <v>757</v>
      </c>
      <c r="C60" s="252" t="s">
        <v>518</v>
      </c>
      <c r="D60" s="143" t="s">
        <v>23</v>
      </c>
      <c r="E60" s="172">
        <v>20</v>
      </c>
      <c r="F60" s="195">
        <v>0</v>
      </c>
      <c r="G60" s="251"/>
      <c r="H60" s="195">
        <f>E60*F60</f>
        <v>0</v>
      </c>
    </row>
    <row r="61" spans="1:8" ht="15">
      <c r="C61" s="282"/>
      <c r="D61" s="143"/>
      <c r="E61" s="172"/>
      <c r="F61" s="152"/>
      <c r="G61" s="196"/>
      <c r="H61" s="152"/>
    </row>
    <row r="62" spans="1:8" ht="76.5">
      <c r="A62" s="140">
        <v>5</v>
      </c>
      <c r="B62" s="166" t="s">
        <v>756</v>
      </c>
      <c r="C62" s="144"/>
      <c r="D62" s="143"/>
      <c r="E62" s="172"/>
      <c r="F62" s="171"/>
      <c r="G62" s="171"/>
      <c r="H62" s="174"/>
    </row>
    <row r="63" spans="1:8">
      <c r="B63" s="198" t="s">
        <v>755</v>
      </c>
      <c r="C63" s="282"/>
      <c r="D63" s="143"/>
      <c r="E63" s="172"/>
      <c r="F63" s="175"/>
      <c r="G63" s="175"/>
      <c r="H63" s="174"/>
    </row>
    <row r="64" spans="1:8" ht="25.5">
      <c r="B64" s="139" t="s">
        <v>754</v>
      </c>
      <c r="C64" s="144"/>
      <c r="D64" s="143"/>
      <c r="E64" s="172"/>
      <c r="F64" s="171"/>
      <c r="G64" s="171"/>
      <c r="H64" s="174"/>
    </row>
    <row r="65" spans="1:8">
      <c r="B65" s="139" t="s">
        <v>753</v>
      </c>
      <c r="C65" s="144"/>
      <c r="D65" s="143"/>
      <c r="E65" s="172"/>
      <c r="F65" s="171"/>
      <c r="G65" s="171"/>
      <c r="H65" s="174"/>
    </row>
    <row r="66" spans="1:8">
      <c r="B66" s="190" t="s">
        <v>752</v>
      </c>
      <c r="C66" s="252" t="s">
        <v>518</v>
      </c>
      <c r="D66" s="143" t="s">
        <v>23</v>
      </c>
      <c r="E66" s="172">
        <v>21</v>
      </c>
      <c r="F66" s="195">
        <v>0</v>
      </c>
      <c r="G66" s="251"/>
      <c r="H66" s="195">
        <f>E66*F66</f>
        <v>0</v>
      </c>
    </row>
    <row r="67" spans="1:8">
      <c r="B67" s="166"/>
      <c r="C67" s="149"/>
    </row>
    <row r="68" spans="1:8" ht="25.5">
      <c r="A68" s="140">
        <v>6</v>
      </c>
      <c r="B68" s="166" t="s">
        <v>751</v>
      </c>
      <c r="C68" s="149"/>
    </row>
    <row r="69" spans="1:8">
      <c r="B69" s="281" t="s">
        <v>749</v>
      </c>
      <c r="C69" s="245"/>
      <c r="D69" s="278"/>
      <c r="E69" s="277"/>
      <c r="F69" s="276"/>
      <c r="G69" s="276"/>
      <c r="H69" s="276"/>
    </row>
    <row r="70" spans="1:8">
      <c r="B70" s="280"/>
      <c r="C70" s="245"/>
      <c r="D70" s="278" t="s">
        <v>200</v>
      </c>
      <c r="E70" s="277">
        <v>1</v>
      </c>
      <c r="F70" s="275">
        <v>0</v>
      </c>
      <c r="G70" s="276"/>
      <c r="H70" s="275">
        <f>F70*E70</f>
        <v>0</v>
      </c>
    </row>
    <row r="71" spans="1:8">
      <c r="B71" s="166"/>
      <c r="C71" s="149"/>
    </row>
    <row r="72" spans="1:8" ht="38.25">
      <c r="A72" s="140">
        <v>7</v>
      </c>
      <c r="B72" s="281" t="s">
        <v>750</v>
      </c>
      <c r="C72" s="245"/>
      <c r="D72" s="278"/>
      <c r="E72" s="277"/>
      <c r="F72" s="276"/>
      <c r="G72" s="276"/>
      <c r="H72" s="276"/>
    </row>
    <row r="73" spans="1:8">
      <c r="B73" s="281" t="s">
        <v>749</v>
      </c>
      <c r="C73" s="245"/>
      <c r="D73" s="278"/>
      <c r="E73" s="277"/>
      <c r="F73" s="276"/>
      <c r="G73" s="276"/>
      <c r="H73" s="276"/>
    </row>
    <row r="74" spans="1:8">
      <c r="B74" s="280"/>
      <c r="C74" s="245"/>
      <c r="D74" s="278" t="s">
        <v>200</v>
      </c>
      <c r="E74" s="277">
        <v>1</v>
      </c>
      <c r="F74" s="275">
        <v>0</v>
      </c>
      <c r="G74" s="276"/>
      <c r="H74" s="275">
        <f>F74*E74</f>
        <v>0</v>
      </c>
    </row>
    <row r="75" spans="1:8">
      <c r="B75" s="166"/>
      <c r="C75" s="149"/>
    </row>
    <row r="76" spans="1:8" ht="38.25">
      <c r="A76" s="140">
        <v>8</v>
      </c>
      <c r="B76" s="192" t="s">
        <v>748</v>
      </c>
      <c r="C76" s="149"/>
    </row>
    <row r="77" spans="1:8" ht="63.75">
      <c r="B77" s="192" t="s">
        <v>747</v>
      </c>
      <c r="C77" s="149"/>
    </row>
    <row r="78" spans="1:8">
      <c r="B78" s="192" t="s">
        <v>746</v>
      </c>
      <c r="C78" s="149"/>
    </row>
    <row r="79" spans="1:8">
      <c r="B79" s="192" t="s">
        <v>320</v>
      </c>
      <c r="C79" s="149"/>
    </row>
    <row r="80" spans="1:8" ht="25.5">
      <c r="B80" s="192" t="s">
        <v>745</v>
      </c>
      <c r="C80" s="149"/>
    </row>
    <row r="81" spans="1:8">
      <c r="B81" s="193" t="s">
        <v>744</v>
      </c>
      <c r="C81" s="149"/>
      <c r="D81" s="278" t="s">
        <v>5</v>
      </c>
      <c r="E81" s="277">
        <v>1</v>
      </c>
      <c r="F81" s="275">
        <v>0</v>
      </c>
      <c r="G81" s="276"/>
      <c r="H81" s="275">
        <f>F81*E81</f>
        <v>0</v>
      </c>
    </row>
    <row r="82" spans="1:8">
      <c r="B82" s="166"/>
      <c r="C82" s="149"/>
    </row>
    <row r="83" spans="1:8" ht="25.5">
      <c r="A83" s="140">
        <v>9</v>
      </c>
      <c r="B83" s="192" t="s">
        <v>743</v>
      </c>
      <c r="C83" s="149"/>
    </row>
    <row r="84" spans="1:8">
      <c r="B84" s="139" t="s">
        <v>742</v>
      </c>
      <c r="C84" s="149"/>
    </row>
    <row r="85" spans="1:8">
      <c r="B85" s="139" t="s">
        <v>741</v>
      </c>
      <c r="C85" s="149"/>
    </row>
    <row r="86" spans="1:8">
      <c r="B86" s="139" t="s">
        <v>740</v>
      </c>
      <c r="C86" s="149"/>
    </row>
    <row r="87" spans="1:8">
      <c r="B87" s="139" t="s">
        <v>739</v>
      </c>
      <c r="C87" s="149"/>
    </row>
    <row r="88" spans="1:8">
      <c r="B88" s="166" t="s">
        <v>738</v>
      </c>
      <c r="C88" s="149"/>
    </row>
    <row r="89" spans="1:8">
      <c r="B89" s="166"/>
      <c r="C89" s="149"/>
      <c r="D89" s="278" t="s">
        <v>0</v>
      </c>
      <c r="E89" s="277">
        <v>1</v>
      </c>
      <c r="F89" s="275">
        <v>0</v>
      </c>
      <c r="G89" s="276"/>
      <c r="H89" s="275">
        <f>F89*E89</f>
        <v>0</v>
      </c>
    </row>
    <row r="90" spans="1:8">
      <c r="B90" s="166"/>
      <c r="C90" s="149"/>
    </row>
    <row r="91" spans="1:8" ht="25.5">
      <c r="A91" s="140">
        <v>10</v>
      </c>
      <c r="B91" s="192" t="s">
        <v>737</v>
      </c>
      <c r="C91" s="149"/>
    </row>
    <row r="92" spans="1:8" ht="38.25">
      <c r="B92" s="192" t="s">
        <v>736</v>
      </c>
      <c r="C92" s="149"/>
    </row>
    <row r="93" spans="1:8" ht="25.5">
      <c r="B93" s="192" t="s">
        <v>735</v>
      </c>
      <c r="C93" s="149"/>
    </row>
    <row r="94" spans="1:8">
      <c r="B94" s="193" t="s">
        <v>734</v>
      </c>
      <c r="C94" s="149"/>
      <c r="D94" s="278" t="s">
        <v>5</v>
      </c>
      <c r="E94" s="277">
        <v>2</v>
      </c>
      <c r="F94" s="275">
        <v>0</v>
      </c>
      <c r="G94" s="276"/>
      <c r="H94" s="275">
        <f>F94*E94</f>
        <v>0</v>
      </c>
    </row>
    <row r="95" spans="1:8">
      <c r="B95" s="192"/>
      <c r="C95" s="149"/>
    </row>
    <row r="96" spans="1:8">
      <c r="A96" s="140">
        <v>11</v>
      </c>
      <c r="B96" s="192" t="s">
        <v>733</v>
      </c>
      <c r="C96" s="149"/>
    </row>
    <row r="97" spans="1:8" ht="25.5">
      <c r="B97" s="192" t="s">
        <v>732</v>
      </c>
      <c r="C97" s="149"/>
    </row>
    <row r="98" spans="1:8" ht="25.5">
      <c r="B98" s="192" t="s">
        <v>731</v>
      </c>
      <c r="C98" s="149"/>
    </row>
    <row r="99" spans="1:8">
      <c r="B99" s="193" t="s">
        <v>730</v>
      </c>
      <c r="C99" s="149"/>
      <c r="D99" s="278" t="s">
        <v>5</v>
      </c>
      <c r="E99" s="277">
        <v>2</v>
      </c>
      <c r="F99" s="275">
        <v>0</v>
      </c>
      <c r="G99" s="276"/>
      <c r="H99" s="275">
        <f>F99*E99</f>
        <v>0</v>
      </c>
    </row>
    <row r="100" spans="1:8">
      <c r="B100" s="192"/>
      <c r="C100" s="149"/>
    </row>
    <row r="101" spans="1:8" ht="129.75" customHeight="1">
      <c r="A101" s="140">
        <v>12</v>
      </c>
      <c r="B101" s="279" t="s">
        <v>729</v>
      </c>
      <c r="C101" s="245"/>
      <c r="D101" s="278"/>
      <c r="E101" s="277"/>
      <c r="F101" s="276"/>
      <c r="G101" s="276"/>
      <c r="H101" s="276"/>
    </row>
    <row r="102" spans="1:8" ht="25.5">
      <c r="B102" s="279" t="s">
        <v>728</v>
      </c>
      <c r="C102" s="245"/>
      <c r="D102" s="278"/>
      <c r="E102" s="277"/>
      <c r="F102" s="276"/>
      <c r="G102" s="276"/>
      <c r="H102" s="276"/>
    </row>
    <row r="103" spans="1:8" ht="38.25">
      <c r="B103" s="279" t="s">
        <v>727</v>
      </c>
      <c r="C103" s="245"/>
      <c r="D103" s="278"/>
      <c r="E103" s="277"/>
      <c r="F103" s="276"/>
      <c r="G103" s="276"/>
      <c r="H103" s="276"/>
    </row>
    <row r="104" spans="1:8">
      <c r="B104" s="280" t="s">
        <v>726</v>
      </c>
      <c r="C104" s="245"/>
      <c r="D104" s="278"/>
      <c r="E104" s="277"/>
      <c r="F104" s="276"/>
      <c r="G104" s="276"/>
      <c r="H104" s="276"/>
    </row>
    <row r="105" spans="1:8" ht="25.5">
      <c r="B105" s="279" t="s">
        <v>725</v>
      </c>
      <c r="C105" s="245"/>
      <c r="D105" s="278"/>
      <c r="E105" s="277"/>
      <c r="F105" s="276"/>
      <c r="G105" s="276"/>
      <c r="H105" s="276"/>
    </row>
    <row r="106" spans="1:8">
      <c r="B106" s="279"/>
      <c r="C106" s="245"/>
      <c r="D106" s="278" t="s">
        <v>0</v>
      </c>
      <c r="E106" s="277">
        <v>1</v>
      </c>
      <c r="F106" s="275">
        <v>0</v>
      </c>
      <c r="G106" s="276"/>
      <c r="H106" s="275">
        <f>F106*E106</f>
        <v>0</v>
      </c>
    </row>
    <row r="107" spans="1:8">
      <c r="B107" s="192"/>
      <c r="C107" s="149"/>
    </row>
    <row r="108" spans="1:8" ht="51">
      <c r="A108" s="140">
        <v>13</v>
      </c>
      <c r="B108" s="237" t="s">
        <v>724</v>
      </c>
      <c r="C108" s="245"/>
      <c r="D108" s="231"/>
      <c r="E108" s="230"/>
      <c r="F108" s="233"/>
      <c r="G108" s="229"/>
      <c r="H108" s="233"/>
    </row>
    <row r="109" spans="1:8">
      <c r="B109" s="274" t="s">
        <v>723</v>
      </c>
      <c r="C109" s="245"/>
      <c r="D109" s="267"/>
      <c r="E109" s="267"/>
      <c r="F109" s="267"/>
      <c r="G109" s="267"/>
      <c r="H109" s="267"/>
    </row>
    <row r="110" spans="1:8" ht="15">
      <c r="B110" s="274" t="s">
        <v>722</v>
      </c>
      <c r="C110" s="245"/>
      <c r="D110" s="231" t="s">
        <v>23</v>
      </c>
      <c r="E110" s="230">
        <v>138</v>
      </c>
      <c r="F110" s="228">
        <v>0</v>
      </c>
      <c r="G110" s="229"/>
      <c r="H110" s="228">
        <f>E110*F110</f>
        <v>0</v>
      </c>
    </row>
    <row r="111" spans="1:8">
      <c r="B111" s="150"/>
      <c r="C111" s="149"/>
    </row>
    <row r="112" spans="1:8" ht="38.25">
      <c r="A112" s="140">
        <v>14</v>
      </c>
      <c r="B112" s="269" t="s">
        <v>559</v>
      </c>
      <c r="C112" s="232"/>
      <c r="D112" s="231"/>
      <c r="E112" s="230"/>
      <c r="F112" s="249"/>
      <c r="G112" s="249"/>
      <c r="H112" s="248"/>
    </row>
    <row r="113" spans="1:8">
      <c r="B113" s="269" t="s">
        <v>558</v>
      </c>
      <c r="C113" s="232"/>
      <c r="D113" s="231"/>
      <c r="E113" s="230"/>
      <c r="F113" s="249"/>
      <c r="G113" s="249"/>
      <c r="H113" s="248"/>
    </row>
    <row r="114" spans="1:8" ht="15">
      <c r="B114" s="268" t="s">
        <v>721</v>
      </c>
      <c r="C114" s="232"/>
      <c r="D114" s="260" t="s">
        <v>5</v>
      </c>
      <c r="E114" s="259">
        <v>5</v>
      </c>
      <c r="F114" s="257">
        <v>0</v>
      </c>
      <c r="G114" s="258"/>
      <c r="H114" s="257">
        <f>E114*F114</f>
        <v>0</v>
      </c>
    </row>
    <row r="115" spans="1:8" ht="15">
      <c r="B115" s="268" t="s">
        <v>720</v>
      </c>
      <c r="C115" s="232"/>
      <c r="D115" s="260" t="s">
        <v>5</v>
      </c>
      <c r="E115" s="259">
        <v>2</v>
      </c>
      <c r="F115" s="257">
        <v>0</v>
      </c>
      <c r="G115" s="258"/>
      <c r="H115" s="257">
        <f>E115*F115</f>
        <v>0</v>
      </c>
    </row>
    <row r="116" spans="1:8">
      <c r="B116" s="150"/>
      <c r="C116" s="149"/>
    </row>
    <row r="117" spans="1:8" ht="25.5">
      <c r="A117" s="140">
        <v>15</v>
      </c>
      <c r="B117" s="192" t="s">
        <v>719</v>
      </c>
      <c r="C117" s="133"/>
      <c r="D117" s="133"/>
      <c r="E117" s="133"/>
      <c r="F117" s="133"/>
      <c r="G117" s="133"/>
      <c r="H117" s="133"/>
    </row>
    <row r="118" spans="1:8" ht="25.5">
      <c r="B118" s="192" t="s">
        <v>545</v>
      </c>
      <c r="C118" s="245"/>
      <c r="D118" s="231"/>
      <c r="E118" s="230"/>
      <c r="F118" s="233"/>
      <c r="G118" s="229"/>
      <c r="H118" s="233"/>
    </row>
    <row r="119" spans="1:8">
      <c r="B119" s="193" t="s">
        <v>718</v>
      </c>
      <c r="C119" s="245"/>
      <c r="D119" s="267"/>
      <c r="E119" s="267"/>
      <c r="F119" s="267"/>
      <c r="G119" s="267"/>
      <c r="H119" s="267"/>
    </row>
    <row r="120" spans="1:8" ht="15">
      <c r="B120" s="193" t="s">
        <v>567</v>
      </c>
      <c r="C120" s="245"/>
      <c r="D120" s="231" t="s">
        <v>23</v>
      </c>
      <c r="E120" s="230">
        <v>12</v>
      </c>
      <c r="F120" s="228">
        <v>0</v>
      </c>
      <c r="G120" s="229"/>
      <c r="H120" s="228">
        <f>E120*F120</f>
        <v>0</v>
      </c>
    </row>
    <row r="121" spans="1:8">
      <c r="B121" s="250"/>
      <c r="C121" s="200"/>
      <c r="D121" s="189"/>
      <c r="E121" s="188"/>
      <c r="F121" s="187"/>
      <c r="G121" s="187"/>
      <c r="H121" s="187"/>
    </row>
    <row r="122" spans="1:8" ht="25.5">
      <c r="A122" s="201">
        <v>16</v>
      </c>
      <c r="B122" s="266" t="s">
        <v>542</v>
      </c>
      <c r="C122" s="265"/>
      <c r="D122" s="260"/>
      <c r="E122" s="259"/>
      <c r="F122" s="264"/>
      <c r="G122" s="264"/>
      <c r="H122" s="263"/>
    </row>
    <row r="123" spans="1:8" ht="15">
      <c r="A123" s="201"/>
      <c r="B123" s="262" t="s">
        <v>717</v>
      </c>
      <c r="C123" s="261"/>
      <c r="D123" s="260" t="s">
        <v>5</v>
      </c>
      <c r="E123" s="259">
        <v>6</v>
      </c>
      <c r="F123" s="257">
        <v>0</v>
      </c>
      <c r="G123" s="258"/>
      <c r="H123" s="257">
        <f>E123*F123</f>
        <v>0</v>
      </c>
    </row>
    <row r="124" spans="1:8">
      <c r="B124" s="150"/>
      <c r="C124" s="149"/>
    </row>
    <row r="125" spans="1:8">
      <c r="B125" s="150"/>
      <c r="C125" s="149"/>
    </row>
    <row r="126" spans="1:8" ht="15" thickBot="1">
      <c r="B126" s="148" t="s">
        <v>716</v>
      </c>
      <c r="C126" s="144"/>
      <c r="D126" s="143"/>
      <c r="E126" s="142"/>
      <c r="H126" s="147">
        <f>SUM(H34:H125)</f>
        <v>0</v>
      </c>
    </row>
    <row r="128" spans="1:8" ht="38.25" customHeight="1">
      <c r="B128" s="382" t="s">
        <v>715</v>
      </c>
      <c r="C128" s="382"/>
      <c r="D128" s="382"/>
      <c r="E128" s="382"/>
      <c r="F128" s="175"/>
      <c r="G128" s="175"/>
      <c r="H128" s="174"/>
    </row>
    <row r="129" spans="1:8" ht="15" customHeight="1">
      <c r="B129" s="375" t="s">
        <v>714</v>
      </c>
      <c r="C129" s="376"/>
      <c r="D129" s="376"/>
      <c r="E129" s="376"/>
      <c r="F129" s="376"/>
      <c r="G129" s="376"/>
      <c r="H129" s="376"/>
    </row>
    <row r="130" spans="1:8" ht="29.25" customHeight="1">
      <c r="B130" s="375" t="s">
        <v>713</v>
      </c>
      <c r="C130" s="376"/>
      <c r="D130" s="376"/>
      <c r="E130" s="376"/>
      <c r="F130" s="376"/>
      <c r="G130" s="376"/>
      <c r="H130" s="376"/>
    </row>
    <row r="131" spans="1:8" ht="15" customHeight="1">
      <c r="B131" s="202"/>
      <c r="C131" s="196"/>
      <c r="D131" s="196"/>
      <c r="E131" s="196"/>
      <c r="F131" s="196"/>
      <c r="G131" s="196"/>
      <c r="H131" s="196"/>
    </row>
    <row r="132" spans="1:8">
      <c r="B132" s="227" t="s">
        <v>463</v>
      </c>
      <c r="C132" s="149"/>
      <c r="D132" s="143"/>
      <c r="E132" s="172"/>
      <c r="F132" s="175"/>
      <c r="G132" s="175"/>
      <c r="H132" s="174"/>
    </row>
    <row r="133" spans="1:8">
      <c r="C133" s="149"/>
      <c r="D133" s="143"/>
      <c r="E133" s="172"/>
      <c r="F133" s="175"/>
      <c r="G133" s="175"/>
      <c r="H133" s="174"/>
    </row>
    <row r="134" spans="1:8" ht="38.25">
      <c r="A134" s="140">
        <v>1</v>
      </c>
      <c r="B134" s="139" t="s">
        <v>712</v>
      </c>
      <c r="C134" s="149"/>
      <c r="D134" s="143"/>
      <c r="E134" s="172"/>
      <c r="F134" s="175"/>
      <c r="G134" s="175"/>
      <c r="H134" s="174"/>
    </row>
    <row r="135" spans="1:8">
      <c r="C135" s="149"/>
      <c r="D135" s="189" t="s">
        <v>23</v>
      </c>
      <c r="E135" s="188">
        <v>243</v>
      </c>
      <c r="F135" s="186">
        <v>0</v>
      </c>
      <c r="G135" s="187"/>
      <c r="H135" s="186">
        <f>E135*F135</f>
        <v>0</v>
      </c>
    </row>
    <row r="136" spans="1:8">
      <c r="C136" s="149"/>
      <c r="D136" s="143"/>
      <c r="E136" s="172"/>
      <c r="F136" s="175"/>
      <c r="G136" s="175"/>
      <c r="H136" s="174"/>
    </row>
    <row r="137" spans="1:8" ht="114.75">
      <c r="A137" s="140">
        <v>2</v>
      </c>
      <c r="B137" s="139" t="s">
        <v>711</v>
      </c>
      <c r="C137" s="149"/>
      <c r="D137" s="143"/>
      <c r="E137" s="172"/>
      <c r="F137" s="175"/>
      <c r="G137" s="175"/>
      <c r="H137" s="174"/>
    </row>
    <row r="138" spans="1:8" ht="25.5">
      <c r="B138" s="139" t="s">
        <v>354</v>
      </c>
      <c r="C138" s="149"/>
      <c r="D138" s="143"/>
      <c r="E138" s="172"/>
      <c r="F138" s="175"/>
      <c r="G138" s="175"/>
      <c r="H138" s="174"/>
    </row>
    <row r="139" spans="1:8">
      <c r="B139" s="139" t="s">
        <v>353</v>
      </c>
      <c r="C139" s="149"/>
      <c r="D139" s="143"/>
      <c r="E139" s="172"/>
      <c r="F139" s="175"/>
      <c r="G139" s="175"/>
      <c r="H139" s="174"/>
    </row>
    <row r="140" spans="1:8">
      <c r="C140" s="149"/>
      <c r="D140" s="189" t="s">
        <v>0</v>
      </c>
      <c r="E140" s="188">
        <v>1</v>
      </c>
      <c r="F140" s="186">
        <v>0</v>
      </c>
      <c r="G140" s="187"/>
      <c r="H140" s="186">
        <f>E140*F140</f>
        <v>0</v>
      </c>
    </row>
    <row r="141" spans="1:8">
      <c r="C141" s="149"/>
      <c r="D141" s="143"/>
      <c r="E141" s="172"/>
      <c r="F141" s="175"/>
      <c r="G141" s="175"/>
      <c r="H141" s="174"/>
    </row>
    <row r="142" spans="1:8" ht="38.25">
      <c r="A142" s="140">
        <v>3</v>
      </c>
      <c r="B142" s="139" t="s">
        <v>450</v>
      </c>
      <c r="C142" s="149"/>
      <c r="D142" s="143"/>
      <c r="E142" s="172"/>
      <c r="F142" s="175"/>
      <c r="G142" s="175"/>
      <c r="H142" s="174"/>
    </row>
    <row r="143" spans="1:8">
      <c r="B143" s="139" t="s">
        <v>329</v>
      </c>
      <c r="C143" s="149"/>
      <c r="D143" s="143"/>
      <c r="E143" s="172"/>
      <c r="F143" s="175"/>
      <c r="G143" s="175"/>
      <c r="H143" s="174"/>
    </row>
    <row r="144" spans="1:8">
      <c r="C144" s="149"/>
      <c r="D144" s="189" t="s">
        <v>0</v>
      </c>
      <c r="E144" s="188">
        <v>1</v>
      </c>
      <c r="F144" s="186">
        <v>0</v>
      </c>
      <c r="G144" s="187"/>
      <c r="H144" s="186">
        <f>E144*F144</f>
        <v>0</v>
      </c>
    </row>
    <row r="145" spans="1:8">
      <c r="C145" s="149"/>
      <c r="D145" s="143"/>
      <c r="E145" s="172"/>
      <c r="F145" s="175"/>
      <c r="G145" s="175"/>
      <c r="H145" s="174"/>
    </row>
    <row r="146" spans="1:8" ht="89.25">
      <c r="A146" s="140">
        <v>4</v>
      </c>
      <c r="B146" s="139" t="s">
        <v>710</v>
      </c>
      <c r="C146" s="149"/>
      <c r="D146" s="143"/>
      <c r="E146" s="172"/>
      <c r="F146" s="175"/>
      <c r="G146" s="175"/>
      <c r="H146" s="174"/>
    </row>
    <row r="147" spans="1:8">
      <c r="B147" s="139" t="s">
        <v>329</v>
      </c>
      <c r="C147" s="149"/>
      <c r="D147" s="143"/>
      <c r="E147" s="172"/>
      <c r="F147" s="175"/>
      <c r="G147" s="175"/>
      <c r="H147" s="174"/>
    </row>
    <row r="148" spans="1:8">
      <c r="C148" s="149"/>
      <c r="D148" s="189" t="s">
        <v>0</v>
      </c>
      <c r="E148" s="188">
        <v>1</v>
      </c>
      <c r="F148" s="186">
        <v>0</v>
      </c>
      <c r="G148" s="187"/>
      <c r="H148" s="186">
        <f>E148*F148</f>
        <v>0</v>
      </c>
    </row>
    <row r="149" spans="1:8">
      <c r="C149" s="149"/>
      <c r="D149" s="143"/>
      <c r="E149" s="172"/>
      <c r="F149" s="175"/>
      <c r="G149" s="175"/>
      <c r="H149" s="174"/>
    </row>
    <row r="150" spans="1:8" ht="63.75">
      <c r="A150" s="201">
        <v>5</v>
      </c>
      <c r="B150" s="192" t="s">
        <v>709</v>
      </c>
      <c r="C150" s="232"/>
      <c r="D150" s="231"/>
      <c r="E150" s="230"/>
      <c r="F150" s="233"/>
      <c r="G150" s="229"/>
      <c r="H150" s="233"/>
    </row>
    <row r="151" spans="1:8" ht="25.5">
      <c r="A151" s="201"/>
      <c r="B151" s="237" t="s">
        <v>183</v>
      </c>
      <c r="C151" s="232"/>
      <c r="D151" s="231"/>
      <c r="E151" s="230"/>
      <c r="F151" s="233"/>
      <c r="G151" s="229"/>
      <c r="H151" s="233"/>
    </row>
    <row r="152" spans="1:8" ht="15">
      <c r="A152" s="201"/>
      <c r="B152" s="192"/>
      <c r="C152" s="232"/>
      <c r="D152" s="231" t="s">
        <v>0</v>
      </c>
      <c r="E152" s="230">
        <v>1</v>
      </c>
      <c r="F152" s="228">
        <v>0</v>
      </c>
      <c r="G152" s="229"/>
      <c r="H152" s="228">
        <f>E152*F152</f>
        <v>0</v>
      </c>
    </row>
    <row r="153" spans="1:8" ht="15">
      <c r="A153" s="201"/>
      <c r="B153" s="192"/>
      <c r="C153" s="232"/>
      <c r="D153" s="231"/>
      <c r="E153" s="230"/>
      <c r="F153" s="233"/>
      <c r="G153" s="229"/>
      <c r="H153" s="233"/>
    </row>
    <row r="154" spans="1:8">
      <c r="B154" s="227" t="s">
        <v>461</v>
      </c>
      <c r="C154" s="149"/>
      <c r="D154" s="143"/>
      <c r="E154" s="172"/>
      <c r="F154" s="175"/>
      <c r="G154" s="175"/>
      <c r="H154" s="174"/>
    </row>
    <row r="155" spans="1:8">
      <c r="C155" s="149"/>
      <c r="D155" s="143"/>
      <c r="E155" s="172"/>
      <c r="F155" s="175"/>
      <c r="G155" s="175"/>
      <c r="H155" s="174"/>
    </row>
    <row r="156" spans="1:8" ht="38.25">
      <c r="A156" s="201">
        <v>1</v>
      </c>
      <c r="B156" s="139" t="s">
        <v>460</v>
      </c>
      <c r="C156" s="149"/>
      <c r="D156" s="143"/>
      <c r="E156" s="172"/>
      <c r="F156" s="175"/>
      <c r="G156" s="175"/>
      <c r="H156" s="174"/>
    </row>
    <row r="157" spans="1:8" ht="25.5">
      <c r="A157" s="201"/>
      <c r="B157" s="139" t="s">
        <v>708</v>
      </c>
      <c r="C157" s="149"/>
      <c r="D157" s="143"/>
      <c r="E157" s="172"/>
      <c r="F157" s="175"/>
      <c r="G157" s="175"/>
      <c r="H157" s="174"/>
    </row>
    <row r="158" spans="1:8" ht="25.5">
      <c r="B158" s="139" t="s">
        <v>458</v>
      </c>
      <c r="C158" s="149"/>
      <c r="D158" s="143"/>
      <c r="E158" s="172"/>
      <c r="F158" s="175"/>
      <c r="G158" s="175"/>
      <c r="H158" s="174"/>
    </row>
    <row r="159" spans="1:8" ht="38.25">
      <c r="A159" s="133"/>
      <c r="B159" s="192" t="s">
        <v>707</v>
      </c>
      <c r="C159" s="232"/>
      <c r="D159" s="231"/>
      <c r="E159" s="230"/>
      <c r="F159" s="233"/>
      <c r="G159" s="229"/>
      <c r="H159" s="233"/>
    </row>
    <row r="160" spans="1:8" ht="38.25">
      <c r="A160" s="201"/>
      <c r="B160" s="192" t="s">
        <v>456</v>
      </c>
      <c r="C160" s="232"/>
      <c r="D160" s="231"/>
      <c r="E160" s="230"/>
      <c r="F160" s="233"/>
      <c r="G160" s="229"/>
      <c r="H160" s="233"/>
    </row>
    <row r="161" spans="1:8" ht="15">
      <c r="A161" s="201"/>
      <c r="B161" s="192" t="s">
        <v>455</v>
      </c>
      <c r="C161" s="232"/>
      <c r="D161" s="231"/>
      <c r="E161" s="230"/>
      <c r="F161" s="233"/>
      <c r="G161" s="229"/>
      <c r="H161" s="233"/>
    </row>
    <row r="162" spans="1:8" ht="25.5">
      <c r="A162" s="201"/>
      <c r="B162" s="192" t="s">
        <v>454</v>
      </c>
      <c r="C162" s="232"/>
      <c r="D162" s="231"/>
      <c r="E162" s="230"/>
      <c r="F162" s="233"/>
      <c r="G162" s="229"/>
      <c r="H162" s="233"/>
    </row>
    <row r="163" spans="1:8" ht="38.25">
      <c r="A163" s="201"/>
      <c r="B163" s="192" t="s">
        <v>453</v>
      </c>
      <c r="C163" s="232"/>
      <c r="D163" s="231"/>
      <c r="E163" s="230"/>
      <c r="F163" s="233"/>
      <c r="G163" s="229"/>
      <c r="H163" s="233"/>
    </row>
    <row r="164" spans="1:8" ht="25.5">
      <c r="A164" s="201"/>
      <c r="B164" s="139" t="s">
        <v>452</v>
      </c>
      <c r="C164" s="232"/>
      <c r="D164" s="231"/>
      <c r="E164" s="230"/>
      <c r="F164" s="233"/>
      <c r="G164" s="229"/>
      <c r="H164" s="233"/>
    </row>
    <row r="165" spans="1:8" ht="15">
      <c r="A165" s="201"/>
      <c r="B165" s="192"/>
      <c r="C165" s="232" t="s">
        <v>451</v>
      </c>
      <c r="D165" s="231" t="s">
        <v>0</v>
      </c>
      <c r="E165" s="230">
        <v>8</v>
      </c>
      <c r="F165" s="228">
        <v>0</v>
      </c>
      <c r="G165" s="229"/>
      <c r="H165" s="228">
        <f>E165*F165</f>
        <v>0</v>
      </c>
    </row>
    <row r="166" spans="1:8">
      <c r="C166" s="149"/>
      <c r="D166" s="143"/>
      <c r="E166" s="172"/>
      <c r="F166" s="175"/>
      <c r="G166" s="175"/>
      <c r="H166" s="174"/>
    </row>
    <row r="167" spans="1:8" ht="25.5">
      <c r="B167" s="227" t="s">
        <v>706</v>
      </c>
      <c r="C167" s="149"/>
      <c r="D167" s="143"/>
      <c r="E167" s="172"/>
      <c r="F167" s="175"/>
      <c r="G167" s="175"/>
      <c r="H167" s="174"/>
    </row>
    <row r="168" spans="1:8">
      <c r="C168" s="149"/>
      <c r="D168" s="143"/>
      <c r="E168" s="172"/>
      <c r="F168" s="175"/>
      <c r="G168" s="175"/>
      <c r="H168" s="174"/>
    </row>
    <row r="169" spans="1:8" ht="51">
      <c r="A169" s="201">
        <v>1</v>
      </c>
      <c r="B169" s="192" t="s">
        <v>705</v>
      </c>
      <c r="C169" s="232"/>
      <c r="D169" s="231"/>
      <c r="E169" s="230"/>
      <c r="F169" s="244"/>
      <c r="G169" s="229"/>
      <c r="H169" s="233"/>
    </row>
    <row r="170" spans="1:8" ht="38.25">
      <c r="A170" s="201"/>
      <c r="B170" s="192" t="s">
        <v>704</v>
      </c>
      <c r="C170" s="232"/>
      <c r="D170" s="231"/>
      <c r="E170" s="230"/>
      <c r="F170" s="233"/>
      <c r="G170" s="229"/>
      <c r="H170" s="233"/>
    </row>
    <row r="171" spans="1:8" ht="25.5">
      <c r="A171" s="201"/>
      <c r="B171" s="192" t="s">
        <v>502</v>
      </c>
      <c r="C171" s="232"/>
      <c r="D171" s="231"/>
      <c r="E171" s="230"/>
      <c r="F171" s="233"/>
      <c r="G171" s="229"/>
      <c r="H171" s="233"/>
    </row>
    <row r="172" spans="1:8" ht="25.5">
      <c r="A172" s="201"/>
      <c r="B172" s="192" t="s">
        <v>501</v>
      </c>
      <c r="C172" s="232"/>
      <c r="D172" s="231"/>
      <c r="E172" s="230"/>
      <c r="F172" s="233"/>
      <c r="G172" s="229"/>
      <c r="H172" s="233"/>
    </row>
    <row r="173" spans="1:8" ht="25.5">
      <c r="A173" s="201"/>
      <c r="B173" s="237" t="s">
        <v>183</v>
      </c>
      <c r="C173" s="232"/>
      <c r="D173" s="231"/>
      <c r="E173" s="230"/>
      <c r="F173" s="233"/>
      <c r="G173" s="229"/>
      <c r="H173" s="233"/>
    </row>
    <row r="174" spans="1:8" ht="15">
      <c r="A174" s="201"/>
      <c r="B174" s="139" t="s">
        <v>329</v>
      </c>
      <c r="C174" s="232"/>
      <c r="D174" s="231"/>
      <c r="E174" s="230"/>
      <c r="F174" s="233"/>
      <c r="G174" s="229"/>
      <c r="H174" s="233"/>
    </row>
    <row r="175" spans="1:8" ht="15">
      <c r="A175" s="201"/>
      <c r="B175" s="192"/>
      <c r="C175" s="232"/>
      <c r="D175" s="231" t="s">
        <v>0</v>
      </c>
      <c r="E175" s="230">
        <v>1</v>
      </c>
      <c r="F175" s="228">
        <v>0</v>
      </c>
      <c r="G175" s="229"/>
      <c r="H175" s="228">
        <f>E175*F175</f>
        <v>0</v>
      </c>
    </row>
    <row r="176" spans="1:8">
      <c r="C176" s="149"/>
      <c r="D176" s="143"/>
      <c r="E176" s="172"/>
      <c r="F176" s="175"/>
      <c r="G176" s="175"/>
      <c r="H176" s="174"/>
    </row>
    <row r="177" spans="1:8" ht="54" customHeight="1">
      <c r="A177" s="140">
        <v>2</v>
      </c>
      <c r="B177" s="139" t="s">
        <v>703</v>
      </c>
    </row>
    <row r="178" spans="1:8" ht="38.25">
      <c r="B178" s="139" t="s">
        <v>702</v>
      </c>
    </row>
    <row r="179" spans="1:8" ht="38.25">
      <c r="B179" s="139" t="s">
        <v>701</v>
      </c>
    </row>
    <row r="180" spans="1:8" ht="25.5">
      <c r="B180" s="237" t="s">
        <v>183</v>
      </c>
    </row>
    <row r="181" spans="1:8" ht="15">
      <c r="B181" s="192" t="s">
        <v>700</v>
      </c>
      <c r="C181" s="232"/>
      <c r="D181" s="231"/>
      <c r="E181" s="230"/>
      <c r="F181" s="233"/>
      <c r="G181" s="229"/>
      <c r="H181" s="233"/>
    </row>
    <row r="182" spans="1:8" ht="89.25">
      <c r="B182" s="190" t="s">
        <v>699</v>
      </c>
      <c r="C182" s="232"/>
      <c r="D182" s="231" t="s">
        <v>0</v>
      </c>
      <c r="E182" s="230">
        <v>1</v>
      </c>
      <c r="F182" s="228">
        <v>0</v>
      </c>
      <c r="G182" s="229"/>
      <c r="H182" s="228">
        <f>E182*F182</f>
        <v>0</v>
      </c>
    </row>
    <row r="183" spans="1:8" ht="102">
      <c r="B183" s="190" t="s">
        <v>698</v>
      </c>
      <c r="C183" s="232"/>
      <c r="D183" s="231" t="s">
        <v>0</v>
      </c>
      <c r="E183" s="230">
        <v>1</v>
      </c>
      <c r="F183" s="228">
        <v>0</v>
      </c>
      <c r="G183" s="229"/>
      <c r="H183" s="228">
        <f>E183*F183</f>
        <v>0</v>
      </c>
    </row>
    <row r="184" spans="1:8" ht="89.25">
      <c r="B184" s="190" t="s">
        <v>697</v>
      </c>
      <c r="C184" s="232"/>
      <c r="D184" s="231" t="s">
        <v>0</v>
      </c>
      <c r="E184" s="230">
        <v>1</v>
      </c>
      <c r="F184" s="228">
        <v>0</v>
      </c>
      <c r="G184" s="229"/>
      <c r="H184" s="228">
        <f>E184*F184</f>
        <v>0</v>
      </c>
    </row>
    <row r="185" spans="1:8" ht="76.5">
      <c r="B185" s="190" t="s">
        <v>696</v>
      </c>
      <c r="C185" s="232"/>
      <c r="D185" s="231" t="s">
        <v>0</v>
      </c>
      <c r="E185" s="230">
        <v>1</v>
      </c>
      <c r="F185" s="228">
        <v>0</v>
      </c>
      <c r="G185" s="229"/>
      <c r="H185" s="228">
        <f>E185*F185</f>
        <v>0</v>
      </c>
    </row>
    <row r="187" spans="1:8" ht="63.75">
      <c r="A187" s="140">
        <v>3</v>
      </c>
      <c r="B187" s="139" t="s">
        <v>695</v>
      </c>
    </row>
    <row r="188" spans="1:8" ht="15">
      <c r="B188" s="139" t="s">
        <v>329</v>
      </c>
      <c r="C188" s="232"/>
      <c r="D188" s="231"/>
      <c r="E188" s="230"/>
      <c r="F188" s="233"/>
      <c r="G188" s="229"/>
      <c r="H188" s="233"/>
    </row>
    <row r="189" spans="1:8" ht="15">
      <c r="B189" s="192"/>
      <c r="C189" s="232"/>
      <c r="D189" s="231" t="s">
        <v>0</v>
      </c>
      <c r="E189" s="230">
        <v>1</v>
      </c>
      <c r="F189" s="228">
        <v>0</v>
      </c>
      <c r="G189" s="229"/>
      <c r="H189" s="228">
        <f>E189*F189</f>
        <v>0</v>
      </c>
    </row>
    <row r="190" spans="1:8">
      <c r="C190" s="149"/>
      <c r="D190" s="143"/>
      <c r="E190" s="172"/>
      <c r="F190" s="175"/>
      <c r="G190" s="175"/>
      <c r="H190" s="174"/>
    </row>
    <row r="191" spans="1:8" ht="89.25">
      <c r="A191" s="140">
        <v>4</v>
      </c>
      <c r="B191" s="139" t="s">
        <v>694</v>
      </c>
      <c r="C191" s="149"/>
      <c r="D191" s="143"/>
      <c r="E191" s="172"/>
      <c r="F191" s="175"/>
      <c r="G191" s="175"/>
      <c r="H191" s="174"/>
    </row>
    <row r="192" spans="1:8" ht="38.25">
      <c r="B192" s="139" t="s">
        <v>693</v>
      </c>
      <c r="C192" s="232"/>
      <c r="D192" s="231"/>
      <c r="E192" s="230"/>
      <c r="F192" s="233"/>
      <c r="G192" s="229"/>
      <c r="H192" s="233"/>
    </row>
    <row r="193" spans="1:8" ht="15">
      <c r="B193" s="139" t="s">
        <v>329</v>
      </c>
      <c r="C193" s="232"/>
      <c r="D193" s="231"/>
      <c r="E193" s="230"/>
      <c r="F193" s="233"/>
      <c r="G193" s="229"/>
      <c r="H193" s="233"/>
    </row>
    <row r="194" spans="1:8" ht="15">
      <c r="B194" s="192"/>
      <c r="C194" s="232"/>
      <c r="D194" s="231" t="s">
        <v>0</v>
      </c>
      <c r="E194" s="230">
        <v>1</v>
      </c>
      <c r="F194" s="228">
        <v>0</v>
      </c>
      <c r="G194" s="229"/>
      <c r="H194" s="228">
        <f>E194*F194</f>
        <v>0</v>
      </c>
    </row>
    <row r="195" spans="1:8">
      <c r="C195" s="149"/>
      <c r="D195" s="143"/>
      <c r="E195" s="172"/>
      <c r="F195" s="175"/>
      <c r="G195" s="175"/>
      <c r="H195" s="174"/>
    </row>
    <row r="196" spans="1:8" ht="25.5">
      <c r="A196" s="201">
        <v>5</v>
      </c>
      <c r="B196" s="139" t="s">
        <v>692</v>
      </c>
      <c r="C196" s="149"/>
      <c r="D196" s="143"/>
      <c r="E196" s="172"/>
      <c r="F196" s="175"/>
      <c r="G196" s="175"/>
      <c r="H196" s="174"/>
    </row>
    <row r="197" spans="1:8" ht="51">
      <c r="A197" s="133"/>
      <c r="B197" s="192" t="s">
        <v>691</v>
      </c>
      <c r="C197" s="232"/>
      <c r="D197" s="231"/>
      <c r="E197" s="230"/>
      <c r="F197" s="233"/>
      <c r="G197" s="229"/>
      <c r="H197" s="233"/>
    </row>
    <row r="198" spans="1:8" ht="15">
      <c r="A198" s="201"/>
      <c r="B198" s="192" t="s">
        <v>562</v>
      </c>
      <c r="C198" s="232"/>
      <c r="D198" s="231"/>
      <c r="E198" s="230"/>
      <c r="F198" s="233"/>
      <c r="G198" s="229"/>
      <c r="H198" s="233"/>
    </row>
    <row r="199" spans="1:8" ht="25.5">
      <c r="A199" s="201"/>
      <c r="B199" s="192" t="s">
        <v>690</v>
      </c>
      <c r="C199" s="232"/>
      <c r="D199" s="231"/>
      <c r="E199" s="230"/>
      <c r="F199" s="233"/>
      <c r="G199" s="229"/>
      <c r="H199" s="233"/>
    </row>
    <row r="200" spans="1:8" ht="25.5">
      <c r="A200" s="201"/>
      <c r="B200" s="193" t="s">
        <v>689</v>
      </c>
      <c r="C200" s="200"/>
      <c r="D200" s="189" t="s">
        <v>5</v>
      </c>
      <c r="E200" s="188">
        <v>5</v>
      </c>
      <c r="F200" s="186">
        <v>0</v>
      </c>
      <c r="G200" s="187"/>
      <c r="H200" s="186">
        <f>E200*F200</f>
        <v>0</v>
      </c>
    </row>
    <row r="201" spans="1:8" ht="25.5">
      <c r="A201" s="201"/>
      <c r="B201" s="193" t="s">
        <v>688</v>
      </c>
      <c r="C201" s="200"/>
      <c r="D201" s="189" t="s">
        <v>5</v>
      </c>
      <c r="E201" s="188">
        <v>2</v>
      </c>
      <c r="F201" s="186">
        <v>0</v>
      </c>
      <c r="G201" s="187"/>
      <c r="H201" s="186">
        <f>E201*F201</f>
        <v>0</v>
      </c>
    </row>
    <row r="202" spans="1:8">
      <c r="A202" s="201"/>
      <c r="B202" s="193"/>
      <c r="C202" s="200"/>
      <c r="D202" s="189"/>
      <c r="E202" s="188"/>
      <c r="F202" s="187"/>
      <c r="G202" s="187"/>
      <c r="H202" s="187"/>
    </row>
    <row r="203" spans="1:8" ht="38.25">
      <c r="A203" s="140">
        <v>6</v>
      </c>
      <c r="B203" s="272" t="s">
        <v>687</v>
      </c>
      <c r="C203" s="149"/>
      <c r="D203" s="143"/>
      <c r="E203" s="172"/>
      <c r="F203" s="175"/>
      <c r="G203" s="175"/>
      <c r="H203" s="174"/>
    </row>
    <row r="204" spans="1:8" ht="25.5">
      <c r="B204" s="272" t="s">
        <v>686</v>
      </c>
      <c r="C204" s="149"/>
      <c r="D204" s="143"/>
      <c r="E204" s="172"/>
      <c r="F204" s="175"/>
      <c r="G204" s="175"/>
      <c r="H204" s="174"/>
    </row>
    <row r="205" spans="1:8">
      <c r="B205" s="272" t="s">
        <v>685</v>
      </c>
      <c r="C205" s="149"/>
      <c r="D205" s="143"/>
      <c r="E205" s="172"/>
      <c r="F205" s="175"/>
      <c r="G205" s="175"/>
      <c r="H205" s="174"/>
    </row>
    <row r="206" spans="1:8" ht="25.5">
      <c r="B206" s="272" t="s">
        <v>684</v>
      </c>
      <c r="C206" s="149"/>
      <c r="D206" s="143"/>
      <c r="E206" s="172"/>
      <c r="F206" s="175"/>
      <c r="G206" s="175"/>
      <c r="H206" s="174"/>
    </row>
    <row r="207" spans="1:8">
      <c r="B207" s="272" t="s">
        <v>683</v>
      </c>
      <c r="C207" s="149"/>
      <c r="D207" s="143"/>
      <c r="E207" s="172"/>
      <c r="F207" s="175"/>
      <c r="G207" s="175"/>
      <c r="H207" s="174"/>
    </row>
    <row r="208" spans="1:8">
      <c r="B208" s="272" t="s">
        <v>682</v>
      </c>
      <c r="C208" s="149"/>
      <c r="D208" s="143"/>
      <c r="E208" s="172"/>
      <c r="F208" s="175"/>
      <c r="G208" s="175"/>
      <c r="H208" s="174"/>
    </row>
    <row r="209" spans="1:8" ht="15">
      <c r="C209" s="149" t="s">
        <v>336</v>
      </c>
      <c r="D209" s="231" t="s">
        <v>23</v>
      </c>
      <c r="E209" s="230">
        <v>198</v>
      </c>
      <c r="F209" s="228">
        <v>0</v>
      </c>
      <c r="G209" s="229"/>
      <c r="H209" s="228">
        <f>E209*F209</f>
        <v>0</v>
      </c>
    </row>
    <row r="210" spans="1:8" ht="15">
      <c r="C210" s="149" t="s">
        <v>586</v>
      </c>
      <c r="D210" s="231" t="s">
        <v>23</v>
      </c>
      <c r="E210" s="230">
        <v>84</v>
      </c>
      <c r="F210" s="228">
        <v>0</v>
      </c>
      <c r="G210" s="229"/>
      <c r="H210" s="228">
        <f>E210*F210</f>
        <v>0</v>
      </c>
    </row>
    <row r="211" spans="1:8">
      <c r="C211" s="149"/>
      <c r="D211" s="143"/>
      <c r="E211" s="172"/>
      <c r="F211" s="175"/>
      <c r="G211" s="175"/>
      <c r="H211" s="174"/>
    </row>
    <row r="212" spans="1:8" ht="25.5">
      <c r="A212" s="140">
        <v>7</v>
      </c>
      <c r="B212" s="272" t="s">
        <v>681</v>
      </c>
      <c r="C212" s="271"/>
      <c r="D212" s="143"/>
      <c r="E212" s="172"/>
      <c r="F212" s="175"/>
      <c r="G212" s="175"/>
      <c r="H212" s="174"/>
    </row>
    <row r="213" spans="1:8" ht="38.25">
      <c r="B213" s="272" t="s">
        <v>680</v>
      </c>
      <c r="C213" s="271"/>
      <c r="D213" s="143"/>
      <c r="E213" s="172"/>
      <c r="F213" s="175"/>
      <c r="G213" s="175"/>
      <c r="H213" s="174"/>
    </row>
    <row r="214" spans="1:8" ht="25.5">
      <c r="B214" s="272" t="s">
        <v>679</v>
      </c>
      <c r="C214" s="271"/>
      <c r="D214" s="143"/>
      <c r="E214" s="172"/>
      <c r="F214" s="175"/>
      <c r="G214" s="175"/>
      <c r="H214" s="174"/>
    </row>
    <row r="215" spans="1:8" ht="25.5">
      <c r="B215" s="272" t="s">
        <v>678</v>
      </c>
      <c r="C215" s="271"/>
      <c r="D215" s="143"/>
      <c r="E215" s="172"/>
      <c r="F215" s="175"/>
      <c r="G215" s="175"/>
      <c r="H215" s="174"/>
    </row>
    <row r="216" spans="1:8" ht="25.5">
      <c r="B216" s="272" t="s">
        <v>677</v>
      </c>
      <c r="C216" s="271"/>
      <c r="D216" s="143"/>
      <c r="E216" s="172"/>
      <c r="F216" s="175"/>
      <c r="G216" s="175"/>
      <c r="H216" s="174"/>
    </row>
    <row r="217" spans="1:8" ht="25.5">
      <c r="B217" s="273" t="s">
        <v>676</v>
      </c>
      <c r="C217" s="271"/>
      <c r="D217" s="143"/>
      <c r="E217" s="172"/>
      <c r="F217" s="175"/>
      <c r="G217" s="175"/>
      <c r="H217" s="174"/>
    </row>
    <row r="218" spans="1:8">
      <c r="B218" s="273" t="s">
        <v>675</v>
      </c>
      <c r="C218" s="271"/>
      <c r="D218" s="143"/>
      <c r="E218" s="172"/>
      <c r="F218" s="175"/>
      <c r="G218" s="175"/>
      <c r="H218" s="174"/>
    </row>
    <row r="219" spans="1:8">
      <c r="B219" s="272"/>
      <c r="C219" s="271"/>
      <c r="D219" s="143"/>
      <c r="E219" s="172"/>
      <c r="F219" s="175"/>
      <c r="G219" s="175"/>
      <c r="H219" s="174"/>
    </row>
    <row r="220" spans="1:8">
      <c r="A220" s="270" t="s">
        <v>674</v>
      </c>
      <c r="B220" s="272" t="s">
        <v>673</v>
      </c>
      <c r="C220" s="271"/>
      <c r="D220" s="143"/>
      <c r="E220" s="172"/>
      <c r="F220" s="175"/>
      <c r="G220" s="175"/>
      <c r="H220" s="174"/>
    </row>
    <row r="221" spans="1:8" ht="25.5">
      <c r="B221" s="250" t="s">
        <v>633</v>
      </c>
      <c r="C221" s="234" t="s">
        <v>672</v>
      </c>
      <c r="D221" s="189" t="s">
        <v>5</v>
      </c>
      <c r="E221" s="188">
        <v>2</v>
      </c>
      <c r="F221" s="186">
        <v>0</v>
      </c>
      <c r="G221" s="187"/>
      <c r="H221" s="186">
        <f>E221*F221</f>
        <v>0</v>
      </c>
    </row>
    <row r="222" spans="1:8">
      <c r="B222" s="250" t="s">
        <v>631</v>
      </c>
      <c r="C222" s="234" t="s">
        <v>586</v>
      </c>
      <c r="D222" s="189" t="s">
        <v>5</v>
      </c>
      <c r="E222" s="188">
        <v>2</v>
      </c>
      <c r="F222" s="186">
        <v>0</v>
      </c>
      <c r="G222" s="187"/>
      <c r="H222" s="186">
        <f>E222*F222</f>
        <v>0</v>
      </c>
    </row>
    <row r="223" spans="1:8">
      <c r="B223" s="250" t="s">
        <v>645</v>
      </c>
      <c r="C223" s="234" t="s">
        <v>336</v>
      </c>
      <c r="D223" s="189" t="s">
        <v>5</v>
      </c>
      <c r="E223" s="188">
        <v>2</v>
      </c>
      <c r="F223" s="186">
        <v>0</v>
      </c>
      <c r="G223" s="187"/>
      <c r="H223" s="186">
        <f>E223*F223</f>
        <v>0</v>
      </c>
    </row>
    <row r="224" spans="1:8">
      <c r="B224" s="250"/>
      <c r="C224" s="200"/>
      <c r="D224" s="189"/>
      <c r="E224" s="188"/>
      <c r="F224" s="187"/>
      <c r="G224" s="187"/>
      <c r="H224" s="187"/>
    </row>
    <row r="225" spans="1:8" ht="38.25">
      <c r="A225" s="270" t="s">
        <v>671</v>
      </c>
      <c r="B225" s="272" t="s">
        <v>670</v>
      </c>
      <c r="C225" s="271"/>
      <c r="D225" s="143"/>
      <c r="E225" s="172"/>
      <c r="F225" s="175"/>
      <c r="G225" s="175"/>
      <c r="H225" s="174"/>
    </row>
    <row r="226" spans="1:8">
      <c r="B226" s="250" t="s">
        <v>665</v>
      </c>
      <c r="C226" s="234" t="s">
        <v>586</v>
      </c>
      <c r="D226" s="189" t="s">
        <v>5</v>
      </c>
      <c r="E226" s="188">
        <v>4</v>
      </c>
      <c r="F226" s="186">
        <v>0</v>
      </c>
      <c r="G226" s="187"/>
      <c r="H226" s="186">
        <f>E226*F226</f>
        <v>0</v>
      </c>
    </row>
    <row r="227" spans="1:8">
      <c r="B227" s="250" t="s">
        <v>625</v>
      </c>
      <c r="C227" s="234" t="s">
        <v>586</v>
      </c>
      <c r="D227" s="189" t="s">
        <v>5</v>
      </c>
      <c r="E227" s="188">
        <v>2</v>
      </c>
      <c r="F227" s="186">
        <v>0</v>
      </c>
      <c r="G227" s="187"/>
      <c r="H227" s="186">
        <f>E227*F227</f>
        <v>0</v>
      </c>
    </row>
    <row r="228" spans="1:8">
      <c r="B228" s="250" t="s">
        <v>624</v>
      </c>
      <c r="C228" s="234" t="s">
        <v>336</v>
      </c>
      <c r="D228" s="189" t="s">
        <v>5</v>
      </c>
      <c r="E228" s="188">
        <v>2</v>
      </c>
      <c r="F228" s="186">
        <v>0</v>
      </c>
      <c r="G228" s="187"/>
      <c r="H228" s="186">
        <f>E228*F228</f>
        <v>0</v>
      </c>
    </row>
    <row r="229" spans="1:8">
      <c r="B229" s="250"/>
      <c r="C229" s="200"/>
      <c r="D229" s="189"/>
      <c r="E229" s="188"/>
      <c r="F229" s="187"/>
      <c r="G229" s="187"/>
      <c r="H229" s="187"/>
    </row>
    <row r="230" spans="1:8" ht="25.5">
      <c r="A230" s="270" t="s">
        <v>669</v>
      </c>
      <c r="B230" s="272" t="s">
        <v>668</v>
      </c>
      <c r="C230" s="271"/>
      <c r="D230" s="143"/>
      <c r="E230" s="172"/>
      <c r="F230" s="175"/>
      <c r="G230" s="175"/>
      <c r="H230" s="174"/>
    </row>
    <row r="231" spans="1:8">
      <c r="A231" s="270"/>
      <c r="B231" s="250" t="s">
        <v>610</v>
      </c>
      <c r="C231" s="234" t="s">
        <v>586</v>
      </c>
      <c r="D231" s="189" t="s">
        <v>5</v>
      </c>
      <c r="E231" s="188">
        <v>1</v>
      </c>
      <c r="F231" s="186">
        <v>0</v>
      </c>
      <c r="G231" s="187"/>
      <c r="H231" s="186">
        <f>E231*F231</f>
        <v>0</v>
      </c>
    </row>
    <row r="232" spans="1:8">
      <c r="B232" s="250" t="s">
        <v>665</v>
      </c>
      <c r="C232" s="234" t="s">
        <v>586</v>
      </c>
      <c r="D232" s="189" t="s">
        <v>5</v>
      </c>
      <c r="E232" s="188">
        <v>1</v>
      </c>
      <c r="F232" s="186">
        <v>0</v>
      </c>
      <c r="G232" s="187"/>
      <c r="H232" s="186">
        <f>E232*F232</f>
        <v>0</v>
      </c>
    </row>
    <row r="233" spans="1:8" ht="25.5">
      <c r="B233" s="250" t="s">
        <v>621</v>
      </c>
      <c r="C233" s="234" t="s">
        <v>664</v>
      </c>
      <c r="D233" s="189" t="s">
        <v>5</v>
      </c>
      <c r="E233" s="188">
        <v>1</v>
      </c>
      <c r="F233" s="186">
        <v>0</v>
      </c>
      <c r="G233" s="187"/>
      <c r="H233" s="186">
        <f>E233*F233</f>
        <v>0</v>
      </c>
    </row>
    <row r="234" spans="1:8">
      <c r="B234" s="250"/>
      <c r="C234" s="200"/>
      <c r="D234" s="189"/>
      <c r="E234" s="188"/>
      <c r="F234" s="187"/>
      <c r="G234" s="187"/>
      <c r="H234" s="187"/>
    </row>
    <row r="235" spans="1:8" ht="25.5">
      <c r="A235" s="270" t="s">
        <v>667</v>
      </c>
      <c r="B235" s="272" t="s">
        <v>666</v>
      </c>
      <c r="C235" s="271"/>
      <c r="D235" s="143"/>
      <c r="E235" s="172"/>
      <c r="F235" s="175"/>
      <c r="G235" s="175"/>
      <c r="H235" s="174"/>
    </row>
    <row r="236" spans="1:8">
      <c r="B236" s="250" t="s">
        <v>604</v>
      </c>
      <c r="C236" s="234" t="s">
        <v>586</v>
      </c>
      <c r="D236" s="189" t="s">
        <v>5</v>
      </c>
      <c r="E236" s="188">
        <v>1</v>
      </c>
      <c r="F236" s="186">
        <v>0</v>
      </c>
      <c r="G236" s="187"/>
      <c r="H236" s="186">
        <f>E236*F236</f>
        <v>0</v>
      </c>
    </row>
    <row r="237" spans="1:8">
      <c r="B237" s="250" t="s">
        <v>665</v>
      </c>
      <c r="C237" s="234" t="s">
        <v>586</v>
      </c>
      <c r="D237" s="189" t="s">
        <v>5</v>
      </c>
      <c r="E237" s="188">
        <v>1</v>
      </c>
      <c r="F237" s="186">
        <v>0</v>
      </c>
      <c r="G237" s="187"/>
      <c r="H237" s="186">
        <f>E237*F237</f>
        <v>0</v>
      </c>
    </row>
    <row r="238" spans="1:8" ht="25.5">
      <c r="B238" s="250" t="s">
        <v>621</v>
      </c>
      <c r="C238" s="234" t="s">
        <v>664</v>
      </c>
      <c r="D238" s="189" t="s">
        <v>5</v>
      </c>
      <c r="E238" s="188">
        <v>1</v>
      </c>
      <c r="F238" s="186">
        <v>0</v>
      </c>
      <c r="G238" s="187"/>
      <c r="H238" s="186">
        <f>E238*F238</f>
        <v>0</v>
      </c>
    </row>
    <row r="239" spans="1:8">
      <c r="B239" s="250"/>
      <c r="C239" s="200"/>
      <c r="D239" s="189"/>
      <c r="E239" s="188"/>
      <c r="F239" s="187"/>
      <c r="G239" s="187"/>
      <c r="H239" s="187"/>
    </row>
    <row r="240" spans="1:8">
      <c r="A240" s="270" t="s">
        <v>663</v>
      </c>
      <c r="B240" s="272" t="s">
        <v>662</v>
      </c>
      <c r="C240" s="271"/>
      <c r="D240" s="143"/>
      <c r="E240" s="172"/>
      <c r="F240" s="175"/>
      <c r="G240" s="175"/>
      <c r="H240" s="174"/>
    </row>
    <row r="241" spans="1:8">
      <c r="B241" s="250" t="s">
        <v>610</v>
      </c>
      <c r="C241" s="200" t="s">
        <v>586</v>
      </c>
      <c r="D241" s="189" t="s">
        <v>5</v>
      </c>
      <c r="E241" s="188">
        <v>2</v>
      </c>
      <c r="F241" s="186">
        <v>0</v>
      </c>
      <c r="G241" s="187"/>
      <c r="H241" s="186">
        <f>E241*F241</f>
        <v>0</v>
      </c>
    </row>
    <row r="242" spans="1:8">
      <c r="B242" s="250"/>
      <c r="C242" s="200"/>
      <c r="D242" s="189"/>
      <c r="E242" s="188"/>
      <c r="F242" s="187"/>
      <c r="G242" s="187"/>
      <c r="H242" s="187"/>
    </row>
    <row r="243" spans="1:8">
      <c r="A243" s="270" t="s">
        <v>661</v>
      </c>
      <c r="B243" s="272" t="s">
        <v>660</v>
      </c>
      <c r="C243" s="271"/>
      <c r="D243" s="143"/>
      <c r="E243" s="172"/>
      <c r="F243" s="175"/>
      <c r="G243" s="175"/>
      <c r="H243" s="174"/>
    </row>
    <row r="244" spans="1:8">
      <c r="B244" s="250" t="s">
        <v>613</v>
      </c>
      <c r="C244" s="200" t="s">
        <v>586</v>
      </c>
      <c r="D244" s="189" t="s">
        <v>5</v>
      </c>
      <c r="E244" s="188">
        <v>3</v>
      </c>
      <c r="F244" s="186">
        <v>0</v>
      </c>
      <c r="G244" s="187"/>
      <c r="H244" s="186">
        <f>E244*F244</f>
        <v>0</v>
      </c>
    </row>
    <row r="245" spans="1:8">
      <c r="B245" s="250"/>
      <c r="C245" s="200"/>
      <c r="D245" s="189"/>
      <c r="E245" s="188"/>
      <c r="F245" s="187"/>
      <c r="G245" s="187"/>
      <c r="H245" s="187"/>
    </row>
    <row r="246" spans="1:8">
      <c r="A246" s="270" t="s">
        <v>659</v>
      </c>
      <c r="B246" s="272" t="s">
        <v>658</v>
      </c>
      <c r="C246" s="271"/>
      <c r="D246" s="143"/>
      <c r="E246" s="172"/>
      <c r="F246" s="175"/>
      <c r="G246" s="175"/>
      <c r="H246" s="174"/>
    </row>
    <row r="247" spans="1:8">
      <c r="B247" s="250" t="s">
        <v>610</v>
      </c>
      <c r="C247" s="200" t="s">
        <v>586</v>
      </c>
      <c r="D247" s="189" t="s">
        <v>5</v>
      </c>
      <c r="E247" s="188">
        <v>1</v>
      </c>
      <c r="F247" s="186">
        <v>0</v>
      </c>
      <c r="G247" s="187"/>
      <c r="H247" s="186">
        <f>E247*F247</f>
        <v>0</v>
      </c>
    </row>
    <row r="248" spans="1:8">
      <c r="B248" s="250" t="s">
        <v>607</v>
      </c>
      <c r="C248" s="200" t="s">
        <v>586</v>
      </c>
      <c r="D248" s="189" t="s">
        <v>5</v>
      </c>
      <c r="E248" s="188">
        <v>1</v>
      </c>
      <c r="F248" s="186">
        <v>0</v>
      </c>
      <c r="G248" s="187"/>
      <c r="H248" s="186">
        <f>E248*F248</f>
        <v>0</v>
      </c>
    </row>
    <row r="249" spans="1:8">
      <c r="B249" s="250"/>
      <c r="C249" s="200"/>
      <c r="D249" s="189"/>
      <c r="E249" s="188"/>
      <c r="F249" s="187"/>
      <c r="G249" s="187"/>
      <c r="H249" s="187"/>
    </row>
    <row r="250" spans="1:8">
      <c r="A250" s="270" t="s">
        <v>657</v>
      </c>
      <c r="B250" s="272" t="s">
        <v>656</v>
      </c>
      <c r="C250" s="271"/>
      <c r="D250" s="143"/>
      <c r="E250" s="172"/>
      <c r="F250" s="175"/>
      <c r="G250" s="175"/>
      <c r="H250" s="174"/>
    </row>
    <row r="251" spans="1:8" ht="25.5">
      <c r="B251" s="250" t="s">
        <v>633</v>
      </c>
      <c r="C251" s="234" t="s">
        <v>632</v>
      </c>
      <c r="D251" s="189" t="s">
        <v>5</v>
      </c>
      <c r="E251" s="188">
        <v>2</v>
      </c>
      <c r="F251" s="186">
        <v>0</v>
      </c>
      <c r="G251" s="187"/>
      <c r="H251" s="186">
        <f>E251*F251</f>
        <v>0</v>
      </c>
    </row>
    <row r="252" spans="1:8">
      <c r="B252" s="250" t="s">
        <v>631</v>
      </c>
      <c r="C252" s="234" t="s">
        <v>336</v>
      </c>
      <c r="D252" s="189" t="s">
        <v>5</v>
      </c>
      <c r="E252" s="188">
        <v>2</v>
      </c>
      <c r="F252" s="186">
        <v>0</v>
      </c>
      <c r="G252" s="187"/>
      <c r="H252" s="186">
        <f>E252*F252</f>
        <v>0</v>
      </c>
    </row>
    <row r="253" spans="1:8">
      <c r="B253" s="250" t="s">
        <v>645</v>
      </c>
      <c r="C253" s="234" t="s">
        <v>395</v>
      </c>
      <c r="D253" s="189" t="s">
        <v>5</v>
      </c>
      <c r="E253" s="188">
        <v>2</v>
      </c>
      <c r="F253" s="186">
        <v>0</v>
      </c>
      <c r="G253" s="187"/>
      <c r="H253" s="186">
        <f>E253*F253</f>
        <v>0</v>
      </c>
    </row>
    <row r="254" spans="1:8">
      <c r="B254" s="250"/>
      <c r="C254" s="200"/>
      <c r="D254" s="189"/>
      <c r="E254" s="188"/>
      <c r="F254" s="187"/>
      <c r="G254" s="187"/>
      <c r="H254" s="187"/>
    </row>
    <row r="255" spans="1:8" ht="38.25">
      <c r="A255" s="270" t="s">
        <v>655</v>
      </c>
      <c r="B255" s="272" t="s">
        <v>654</v>
      </c>
      <c r="C255" s="271"/>
      <c r="D255" s="143"/>
      <c r="E255" s="172"/>
      <c r="F255" s="175"/>
      <c r="G255" s="175"/>
      <c r="H255" s="174"/>
    </row>
    <row r="256" spans="1:8">
      <c r="B256" s="250" t="s">
        <v>626</v>
      </c>
      <c r="C256" s="234" t="s">
        <v>336</v>
      </c>
      <c r="D256" s="189" t="s">
        <v>5</v>
      </c>
      <c r="E256" s="188">
        <v>4</v>
      </c>
      <c r="F256" s="186">
        <v>0</v>
      </c>
      <c r="G256" s="187"/>
      <c r="H256" s="186">
        <f>E256*F256</f>
        <v>0</v>
      </c>
    </row>
    <row r="257" spans="1:8">
      <c r="B257" s="250" t="s">
        <v>625</v>
      </c>
      <c r="C257" s="234" t="s">
        <v>336</v>
      </c>
      <c r="D257" s="189" t="s">
        <v>5</v>
      </c>
      <c r="E257" s="188">
        <v>2</v>
      </c>
      <c r="F257" s="186">
        <v>0</v>
      </c>
      <c r="G257" s="187"/>
      <c r="H257" s="186">
        <f>E257*F257</f>
        <v>0</v>
      </c>
    </row>
    <row r="258" spans="1:8">
      <c r="B258" s="250" t="s">
        <v>624</v>
      </c>
      <c r="C258" s="234" t="s">
        <v>395</v>
      </c>
      <c r="D258" s="189" t="s">
        <v>5</v>
      </c>
      <c r="E258" s="188">
        <v>2</v>
      </c>
      <c r="F258" s="186">
        <v>0</v>
      </c>
      <c r="G258" s="187"/>
      <c r="H258" s="186">
        <f>E258*F258</f>
        <v>0</v>
      </c>
    </row>
    <row r="259" spans="1:8">
      <c r="B259" s="250"/>
      <c r="C259" s="200"/>
      <c r="D259" s="189"/>
      <c r="E259" s="188"/>
      <c r="F259" s="187"/>
      <c r="G259" s="187"/>
      <c r="H259" s="187"/>
    </row>
    <row r="260" spans="1:8" ht="25.5">
      <c r="A260" s="270" t="s">
        <v>653</v>
      </c>
      <c r="B260" s="272" t="s">
        <v>652</v>
      </c>
      <c r="C260" s="271"/>
      <c r="D260" s="143"/>
      <c r="E260" s="172"/>
      <c r="F260" s="175"/>
      <c r="G260" s="175"/>
      <c r="H260" s="174"/>
    </row>
    <row r="261" spans="1:8">
      <c r="A261" s="270"/>
      <c r="B261" s="250" t="s">
        <v>604</v>
      </c>
      <c r="C261" s="234" t="s">
        <v>336</v>
      </c>
      <c r="D261" s="189" t="s">
        <v>5</v>
      </c>
      <c r="E261" s="188">
        <v>1</v>
      </c>
      <c r="F261" s="186">
        <v>0</v>
      </c>
      <c r="G261" s="187"/>
      <c r="H261" s="186">
        <f>E261*F261</f>
        <v>0</v>
      </c>
    </row>
    <row r="262" spans="1:8">
      <c r="B262" s="250" t="s">
        <v>626</v>
      </c>
      <c r="C262" s="234" t="s">
        <v>336</v>
      </c>
      <c r="D262" s="189" t="s">
        <v>5</v>
      </c>
      <c r="E262" s="188">
        <v>1</v>
      </c>
      <c r="F262" s="186">
        <v>0</v>
      </c>
      <c r="G262" s="187"/>
      <c r="H262" s="186">
        <f>E262*F262</f>
        <v>0</v>
      </c>
    </row>
    <row r="263" spans="1:8" ht="25.5">
      <c r="B263" s="250" t="s">
        <v>621</v>
      </c>
      <c r="C263" s="234" t="s">
        <v>620</v>
      </c>
      <c r="D263" s="189" t="s">
        <v>5</v>
      </c>
      <c r="E263" s="188">
        <v>1</v>
      </c>
      <c r="F263" s="186">
        <v>0</v>
      </c>
      <c r="G263" s="187"/>
      <c r="H263" s="186">
        <f>E263*F263</f>
        <v>0</v>
      </c>
    </row>
    <row r="264" spans="1:8">
      <c r="B264" s="250"/>
      <c r="C264" s="200"/>
      <c r="D264" s="189"/>
      <c r="E264" s="188"/>
      <c r="F264" s="187"/>
      <c r="G264" s="187"/>
      <c r="H264" s="187"/>
    </row>
    <row r="265" spans="1:8" ht="38.25">
      <c r="A265" s="140" t="s">
        <v>651</v>
      </c>
      <c r="B265" s="272" t="s">
        <v>650</v>
      </c>
      <c r="C265" s="271"/>
      <c r="D265" s="143"/>
      <c r="E265" s="172"/>
      <c r="F265" s="175"/>
      <c r="G265" s="175"/>
      <c r="H265" s="174"/>
    </row>
    <row r="266" spans="1:8" ht="25.5">
      <c r="B266" s="250" t="s">
        <v>649</v>
      </c>
      <c r="C266" s="234" t="s">
        <v>620</v>
      </c>
      <c r="D266" s="189" t="s">
        <v>5</v>
      </c>
      <c r="E266" s="188">
        <v>1</v>
      </c>
      <c r="F266" s="186">
        <v>0</v>
      </c>
      <c r="G266" s="187"/>
      <c r="H266" s="186">
        <f t="shared" ref="H266:H273" si="0">E266*F266</f>
        <v>0</v>
      </c>
    </row>
    <row r="267" spans="1:8">
      <c r="B267" s="250" t="s">
        <v>599</v>
      </c>
      <c r="C267" s="200" t="s">
        <v>336</v>
      </c>
      <c r="D267" s="189" t="s">
        <v>5</v>
      </c>
      <c r="E267" s="188">
        <v>2</v>
      </c>
      <c r="F267" s="186">
        <v>0</v>
      </c>
      <c r="G267" s="187"/>
      <c r="H267" s="186">
        <f t="shared" si="0"/>
        <v>0</v>
      </c>
    </row>
    <row r="268" spans="1:8">
      <c r="B268" s="250" t="s">
        <v>648</v>
      </c>
      <c r="C268" s="200" t="s">
        <v>336</v>
      </c>
      <c r="D268" s="189" t="s">
        <v>5</v>
      </c>
      <c r="E268" s="188">
        <v>1</v>
      </c>
      <c r="F268" s="186">
        <v>0</v>
      </c>
      <c r="G268" s="187"/>
      <c r="H268" s="186">
        <f t="shared" si="0"/>
        <v>0</v>
      </c>
    </row>
    <row r="269" spans="1:8">
      <c r="B269" s="250" t="s">
        <v>647</v>
      </c>
      <c r="C269" s="200" t="s">
        <v>336</v>
      </c>
      <c r="D269" s="189" t="s">
        <v>5</v>
      </c>
      <c r="E269" s="188">
        <v>1</v>
      </c>
      <c r="F269" s="186">
        <v>0</v>
      </c>
      <c r="G269" s="187"/>
      <c r="H269" s="186">
        <f t="shared" si="0"/>
        <v>0</v>
      </c>
    </row>
    <row r="270" spans="1:8">
      <c r="B270" s="250" t="s">
        <v>646</v>
      </c>
      <c r="C270" s="200" t="s">
        <v>336</v>
      </c>
      <c r="D270" s="189" t="s">
        <v>5</v>
      </c>
      <c r="E270" s="188">
        <v>1</v>
      </c>
      <c r="F270" s="186">
        <v>0</v>
      </c>
      <c r="G270" s="187"/>
      <c r="H270" s="186">
        <f t="shared" si="0"/>
        <v>0</v>
      </c>
    </row>
    <row r="271" spans="1:8" ht="25.5">
      <c r="B271" s="250" t="s">
        <v>633</v>
      </c>
      <c r="C271" s="234" t="s">
        <v>632</v>
      </c>
      <c r="D271" s="189" t="s">
        <v>5</v>
      </c>
      <c r="E271" s="188">
        <v>1</v>
      </c>
      <c r="F271" s="186">
        <v>0</v>
      </c>
      <c r="G271" s="187"/>
      <c r="H271" s="186">
        <f t="shared" si="0"/>
        <v>0</v>
      </c>
    </row>
    <row r="272" spans="1:8">
      <c r="B272" s="250" t="s">
        <v>631</v>
      </c>
      <c r="C272" s="234" t="s">
        <v>336</v>
      </c>
      <c r="D272" s="189" t="s">
        <v>5</v>
      </c>
      <c r="E272" s="188">
        <v>1</v>
      </c>
      <c r="F272" s="186">
        <v>0</v>
      </c>
      <c r="G272" s="187"/>
      <c r="H272" s="186">
        <f t="shared" si="0"/>
        <v>0</v>
      </c>
    </row>
    <row r="273" spans="1:8">
      <c r="B273" s="250" t="s">
        <v>645</v>
      </c>
      <c r="C273" s="234" t="s">
        <v>395</v>
      </c>
      <c r="D273" s="189" t="s">
        <v>5</v>
      </c>
      <c r="E273" s="188">
        <v>1</v>
      </c>
      <c r="F273" s="186">
        <v>0</v>
      </c>
      <c r="G273" s="187"/>
      <c r="H273" s="186">
        <f t="shared" si="0"/>
        <v>0</v>
      </c>
    </row>
    <row r="274" spans="1:8">
      <c r="B274" s="250"/>
      <c r="C274" s="234"/>
      <c r="D274" s="189"/>
      <c r="E274" s="188"/>
      <c r="F274" s="187"/>
      <c r="G274" s="187"/>
      <c r="H274" s="187"/>
    </row>
    <row r="275" spans="1:8">
      <c r="B275" s="138"/>
      <c r="C275" s="133"/>
      <c r="D275" s="133"/>
      <c r="E275" s="133"/>
      <c r="F275" s="133"/>
      <c r="G275" s="133"/>
      <c r="H275" s="133"/>
    </row>
    <row r="276" spans="1:8" ht="38.25">
      <c r="A276" s="270" t="s">
        <v>644</v>
      </c>
      <c r="B276" s="272" t="s">
        <v>643</v>
      </c>
      <c r="C276" s="271"/>
      <c r="D276" s="143"/>
      <c r="E276" s="172"/>
      <c r="F276" s="175"/>
      <c r="G276" s="175"/>
      <c r="H276" s="174"/>
    </row>
    <row r="277" spans="1:8">
      <c r="B277" s="250" t="s">
        <v>626</v>
      </c>
      <c r="C277" s="234" t="s">
        <v>336</v>
      </c>
      <c r="D277" s="189" t="s">
        <v>5</v>
      </c>
      <c r="E277" s="188">
        <v>2</v>
      </c>
      <c r="F277" s="186">
        <v>0</v>
      </c>
      <c r="G277" s="187"/>
      <c r="H277" s="186">
        <f>E277*F277</f>
        <v>0</v>
      </c>
    </row>
    <row r="278" spans="1:8">
      <c r="B278" s="250" t="s">
        <v>625</v>
      </c>
      <c r="C278" s="234" t="s">
        <v>336</v>
      </c>
      <c r="D278" s="189" t="s">
        <v>5</v>
      </c>
      <c r="E278" s="188">
        <v>1</v>
      </c>
      <c r="F278" s="186">
        <v>0</v>
      </c>
      <c r="G278" s="187"/>
      <c r="H278" s="186">
        <f>E278*F278</f>
        <v>0</v>
      </c>
    </row>
    <row r="279" spans="1:8">
      <c r="B279" s="250" t="s">
        <v>624</v>
      </c>
      <c r="C279" s="234" t="s">
        <v>395</v>
      </c>
      <c r="D279" s="189" t="s">
        <v>5</v>
      </c>
      <c r="E279" s="188">
        <v>1</v>
      </c>
      <c r="F279" s="186">
        <v>0</v>
      </c>
      <c r="G279" s="187"/>
      <c r="H279" s="186">
        <f>E279*F279</f>
        <v>0</v>
      </c>
    </row>
    <row r="280" spans="1:8">
      <c r="B280" s="250"/>
      <c r="C280" s="200"/>
      <c r="D280" s="189"/>
      <c r="E280" s="188"/>
      <c r="F280" s="187"/>
      <c r="G280" s="187"/>
      <c r="H280" s="187"/>
    </row>
    <row r="281" spans="1:8" ht="25.5">
      <c r="A281" s="270" t="s">
        <v>642</v>
      </c>
      <c r="B281" s="272" t="s">
        <v>641</v>
      </c>
      <c r="C281" s="271"/>
      <c r="D281" s="143"/>
      <c r="E281" s="172"/>
      <c r="F281" s="175"/>
      <c r="G281" s="175"/>
      <c r="H281" s="174"/>
    </row>
    <row r="282" spans="1:8">
      <c r="A282" s="270"/>
      <c r="B282" s="250" t="s">
        <v>604</v>
      </c>
      <c r="C282" s="234" t="s">
        <v>336</v>
      </c>
      <c r="D282" s="189" t="s">
        <v>5</v>
      </c>
      <c r="E282" s="188">
        <v>2</v>
      </c>
      <c r="F282" s="186">
        <v>0</v>
      </c>
      <c r="G282" s="187"/>
      <c r="H282" s="186">
        <f>E282*F282</f>
        <v>0</v>
      </c>
    </row>
    <row r="283" spans="1:8">
      <c r="B283" s="250" t="s">
        <v>626</v>
      </c>
      <c r="C283" s="234" t="s">
        <v>336</v>
      </c>
      <c r="D283" s="189" t="s">
        <v>5</v>
      </c>
      <c r="E283" s="188">
        <v>1</v>
      </c>
      <c r="F283" s="186">
        <v>0</v>
      </c>
      <c r="G283" s="187"/>
      <c r="H283" s="186">
        <f>E283*F283</f>
        <v>0</v>
      </c>
    </row>
    <row r="284" spans="1:8" ht="25.5">
      <c r="B284" s="250" t="s">
        <v>621</v>
      </c>
      <c r="C284" s="234" t="s">
        <v>620</v>
      </c>
      <c r="D284" s="189" t="s">
        <v>5</v>
      </c>
      <c r="E284" s="188">
        <v>1</v>
      </c>
      <c r="F284" s="186">
        <v>0</v>
      </c>
      <c r="G284" s="187"/>
      <c r="H284" s="186">
        <f>E284*F284</f>
        <v>0</v>
      </c>
    </row>
    <row r="285" spans="1:8">
      <c r="B285" s="250"/>
      <c r="C285" s="200"/>
      <c r="D285" s="189"/>
      <c r="E285" s="188"/>
      <c r="F285" s="187"/>
      <c r="G285" s="187"/>
      <c r="H285" s="187"/>
    </row>
    <row r="286" spans="1:8">
      <c r="A286" s="270" t="s">
        <v>640</v>
      </c>
      <c r="B286" s="272" t="s">
        <v>639</v>
      </c>
      <c r="C286" s="271"/>
      <c r="D286" s="143"/>
      <c r="E286" s="172"/>
      <c r="F286" s="175"/>
      <c r="G286" s="175"/>
      <c r="H286" s="174"/>
    </row>
    <row r="287" spans="1:8">
      <c r="B287" s="250" t="s">
        <v>638</v>
      </c>
      <c r="C287" s="234" t="s">
        <v>336</v>
      </c>
      <c r="D287" s="189" t="s">
        <v>5</v>
      </c>
      <c r="E287" s="188">
        <v>2</v>
      </c>
      <c r="F287" s="186">
        <v>0</v>
      </c>
      <c r="G287" s="187"/>
      <c r="H287" s="186">
        <f>E287*F287</f>
        <v>0</v>
      </c>
    </row>
    <row r="288" spans="1:8">
      <c r="C288" s="200"/>
      <c r="D288" s="189"/>
      <c r="E288" s="188"/>
      <c r="F288" s="187"/>
      <c r="G288" s="187"/>
      <c r="H288" s="187"/>
    </row>
    <row r="289" spans="1:8">
      <c r="A289" s="270" t="s">
        <v>637</v>
      </c>
      <c r="B289" s="272" t="s">
        <v>636</v>
      </c>
      <c r="C289" s="271"/>
      <c r="D289" s="143"/>
      <c r="E289" s="172"/>
      <c r="F289" s="175"/>
      <c r="G289" s="175"/>
      <c r="H289" s="174"/>
    </row>
    <row r="290" spans="1:8">
      <c r="B290" s="250" t="s">
        <v>631</v>
      </c>
      <c r="C290" s="234" t="s">
        <v>336</v>
      </c>
      <c r="D290" s="189" t="s">
        <v>5</v>
      </c>
      <c r="E290" s="188">
        <v>2</v>
      </c>
      <c r="F290" s="186">
        <v>0</v>
      </c>
      <c r="G290" s="187"/>
      <c r="H290" s="186">
        <f>E290*F290</f>
        <v>0</v>
      </c>
    </row>
    <row r="291" spans="1:8">
      <c r="B291" s="250"/>
      <c r="C291" s="200"/>
      <c r="D291" s="189"/>
      <c r="E291" s="188"/>
      <c r="F291" s="187"/>
      <c r="G291" s="187"/>
      <c r="H291" s="187"/>
    </row>
    <row r="292" spans="1:8">
      <c r="A292" s="270" t="s">
        <v>635</v>
      </c>
      <c r="B292" s="272" t="s">
        <v>634</v>
      </c>
      <c r="C292" s="271"/>
      <c r="D292" s="143"/>
      <c r="E292" s="172"/>
      <c r="F292" s="175"/>
      <c r="G292" s="175"/>
      <c r="H292" s="174"/>
    </row>
    <row r="293" spans="1:8" ht="25.5">
      <c r="B293" s="250" t="s">
        <v>633</v>
      </c>
      <c r="C293" s="234" t="s">
        <v>632</v>
      </c>
      <c r="D293" s="189" t="s">
        <v>5</v>
      </c>
      <c r="E293" s="188">
        <v>1</v>
      </c>
      <c r="F293" s="186">
        <v>0</v>
      </c>
      <c r="G293" s="187"/>
      <c r="H293" s="186">
        <f>E293*F293</f>
        <v>0</v>
      </c>
    </row>
    <row r="294" spans="1:8">
      <c r="B294" s="250" t="s">
        <v>631</v>
      </c>
      <c r="C294" s="234" t="s">
        <v>336</v>
      </c>
      <c r="D294" s="189" t="s">
        <v>5</v>
      </c>
      <c r="E294" s="188">
        <v>1</v>
      </c>
      <c r="F294" s="186">
        <v>0</v>
      </c>
      <c r="G294" s="187"/>
      <c r="H294" s="186">
        <f>E294*F294</f>
        <v>0</v>
      </c>
    </row>
    <row r="295" spans="1:8">
      <c r="B295" s="250"/>
      <c r="C295" s="200"/>
      <c r="D295" s="189"/>
      <c r="E295" s="188"/>
      <c r="F295" s="187"/>
      <c r="G295" s="187"/>
      <c r="H295" s="187"/>
    </row>
    <row r="296" spans="1:8" ht="25.5">
      <c r="A296" s="270" t="s">
        <v>630</v>
      </c>
      <c r="B296" s="272" t="s">
        <v>629</v>
      </c>
      <c r="C296" s="271"/>
      <c r="D296" s="143"/>
      <c r="E296" s="172"/>
      <c r="F296" s="175"/>
      <c r="G296" s="175"/>
      <c r="H296" s="174"/>
    </row>
    <row r="297" spans="1:8">
      <c r="B297" s="250" t="s">
        <v>626</v>
      </c>
      <c r="C297" s="234" t="s">
        <v>336</v>
      </c>
      <c r="D297" s="189" t="s">
        <v>5</v>
      </c>
      <c r="E297" s="188">
        <v>2</v>
      </c>
      <c r="F297" s="186">
        <v>0</v>
      </c>
      <c r="G297" s="187"/>
      <c r="H297" s="186">
        <f>E297*F297</f>
        <v>0</v>
      </c>
    </row>
    <row r="298" spans="1:8">
      <c r="B298" s="250" t="s">
        <v>625</v>
      </c>
      <c r="C298" s="234" t="s">
        <v>336</v>
      </c>
      <c r="D298" s="189" t="s">
        <v>5</v>
      </c>
      <c r="E298" s="188">
        <v>1</v>
      </c>
      <c r="F298" s="186">
        <v>0</v>
      </c>
      <c r="G298" s="187"/>
      <c r="H298" s="186">
        <f>E298*F298</f>
        <v>0</v>
      </c>
    </row>
    <row r="299" spans="1:8">
      <c r="B299" s="250"/>
      <c r="C299" s="234"/>
      <c r="D299" s="189"/>
      <c r="E299" s="188"/>
      <c r="F299" s="187"/>
      <c r="G299" s="187"/>
      <c r="H299" s="187"/>
    </row>
    <row r="300" spans="1:8" ht="38.25">
      <c r="A300" s="270" t="s">
        <v>628</v>
      </c>
      <c r="B300" s="272" t="s">
        <v>627</v>
      </c>
      <c r="C300" s="271"/>
      <c r="D300" s="143"/>
      <c r="E300" s="172"/>
      <c r="F300" s="175"/>
      <c r="G300" s="175"/>
      <c r="H300" s="174"/>
    </row>
    <row r="301" spans="1:8">
      <c r="B301" s="250" t="s">
        <v>626</v>
      </c>
      <c r="C301" s="234" t="s">
        <v>336</v>
      </c>
      <c r="D301" s="189" t="s">
        <v>5</v>
      </c>
      <c r="E301" s="188">
        <v>2</v>
      </c>
      <c r="F301" s="186">
        <v>0</v>
      </c>
      <c r="G301" s="187"/>
      <c r="H301" s="186">
        <f>E301*F301</f>
        <v>0</v>
      </c>
    </row>
    <row r="302" spans="1:8">
      <c r="B302" s="250" t="s">
        <v>625</v>
      </c>
      <c r="C302" s="234" t="s">
        <v>336</v>
      </c>
      <c r="D302" s="189" t="s">
        <v>5</v>
      </c>
      <c r="E302" s="188">
        <v>1</v>
      </c>
      <c r="F302" s="186">
        <v>0</v>
      </c>
      <c r="G302" s="187"/>
      <c r="H302" s="186">
        <f>E302*F302</f>
        <v>0</v>
      </c>
    </row>
    <row r="303" spans="1:8">
      <c r="B303" s="250" t="s">
        <v>624</v>
      </c>
      <c r="C303" s="234" t="s">
        <v>395</v>
      </c>
      <c r="D303" s="189" t="s">
        <v>5</v>
      </c>
      <c r="E303" s="188">
        <v>1</v>
      </c>
      <c r="F303" s="186">
        <v>0</v>
      </c>
      <c r="G303" s="187"/>
      <c r="H303" s="186">
        <f>E303*F303</f>
        <v>0</v>
      </c>
    </row>
    <row r="304" spans="1:8">
      <c r="B304" s="250"/>
      <c r="C304" s="200"/>
      <c r="D304" s="189"/>
      <c r="E304" s="188"/>
      <c r="F304" s="187"/>
      <c r="G304" s="187"/>
      <c r="H304" s="187"/>
    </row>
    <row r="305" spans="1:8" ht="25.5">
      <c r="A305" s="270" t="s">
        <v>623</v>
      </c>
      <c r="B305" s="272" t="s">
        <v>622</v>
      </c>
      <c r="C305" s="271"/>
      <c r="D305" s="143"/>
      <c r="E305" s="172"/>
      <c r="F305" s="175"/>
      <c r="G305" s="175"/>
      <c r="H305" s="174"/>
    </row>
    <row r="306" spans="1:8">
      <c r="B306" s="250" t="s">
        <v>596</v>
      </c>
      <c r="C306" s="234" t="s">
        <v>336</v>
      </c>
      <c r="D306" s="189" t="s">
        <v>5</v>
      </c>
      <c r="E306" s="188">
        <v>2</v>
      </c>
      <c r="F306" s="186">
        <v>0</v>
      </c>
      <c r="G306" s="187"/>
      <c r="H306" s="186">
        <f>E306*F306</f>
        <v>0</v>
      </c>
    </row>
    <row r="307" spans="1:8" ht="25.5">
      <c r="B307" s="250" t="s">
        <v>621</v>
      </c>
      <c r="C307" s="234" t="s">
        <v>620</v>
      </c>
      <c r="D307" s="189" t="s">
        <v>5</v>
      </c>
      <c r="E307" s="188">
        <v>2</v>
      </c>
      <c r="F307" s="186">
        <v>0</v>
      </c>
      <c r="G307" s="187"/>
      <c r="H307" s="186">
        <f>E307*F307</f>
        <v>0</v>
      </c>
    </row>
    <row r="308" spans="1:8">
      <c r="B308" s="250"/>
      <c r="C308" s="200"/>
      <c r="D308" s="189"/>
      <c r="E308" s="188"/>
      <c r="F308" s="187"/>
      <c r="G308" s="187"/>
      <c r="H308" s="187"/>
    </row>
    <row r="309" spans="1:8">
      <c r="A309" s="270" t="s">
        <v>619</v>
      </c>
      <c r="B309" s="272" t="s">
        <v>618</v>
      </c>
      <c r="C309" s="271"/>
      <c r="D309" s="143"/>
      <c r="E309" s="172"/>
      <c r="F309" s="175"/>
      <c r="G309" s="175"/>
      <c r="H309" s="174"/>
    </row>
    <row r="310" spans="1:8">
      <c r="B310" s="250" t="s">
        <v>610</v>
      </c>
      <c r="C310" s="200" t="s">
        <v>336</v>
      </c>
      <c r="D310" s="189" t="s">
        <v>5</v>
      </c>
      <c r="E310" s="188">
        <v>5</v>
      </c>
      <c r="F310" s="186">
        <v>0</v>
      </c>
      <c r="G310" s="187"/>
      <c r="H310" s="186">
        <f>E310*F310</f>
        <v>0</v>
      </c>
    </row>
    <row r="311" spans="1:8">
      <c r="B311" s="250"/>
      <c r="C311" s="200"/>
      <c r="D311" s="189"/>
      <c r="E311" s="188"/>
      <c r="F311" s="187"/>
      <c r="G311" s="187"/>
      <c r="H311" s="187"/>
    </row>
    <row r="312" spans="1:8">
      <c r="A312" s="270" t="s">
        <v>617</v>
      </c>
      <c r="B312" s="272" t="s">
        <v>616</v>
      </c>
      <c r="C312" s="271"/>
      <c r="D312" s="143"/>
      <c r="E312" s="172"/>
      <c r="F312" s="175"/>
      <c r="G312" s="175"/>
      <c r="H312" s="174"/>
    </row>
    <row r="313" spans="1:8">
      <c r="B313" s="250" t="s">
        <v>613</v>
      </c>
      <c r="C313" s="200" t="s">
        <v>336</v>
      </c>
      <c r="D313" s="189" t="s">
        <v>5</v>
      </c>
      <c r="E313" s="188">
        <v>3</v>
      </c>
      <c r="F313" s="186">
        <v>0</v>
      </c>
      <c r="G313" s="187"/>
      <c r="H313" s="186">
        <f>E313*F313</f>
        <v>0</v>
      </c>
    </row>
    <row r="314" spans="1:8">
      <c r="B314" s="250"/>
      <c r="C314" s="200"/>
      <c r="D314" s="189"/>
      <c r="E314" s="188"/>
      <c r="F314" s="187"/>
      <c r="G314" s="187"/>
      <c r="H314" s="187"/>
    </row>
    <row r="315" spans="1:8">
      <c r="A315" s="270" t="s">
        <v>615</v>
      </c>
      <c r="B315" s="272" t="s">
        <v>614</v>
      </c>
      <c r="C315" s="271"/>
      <c r="D315" s="143"/>
      <c r="E315" s="172"/>
      <c r="F315" s="175"/>
      <c r="G315" s="175"/>
      <c r="H315" s="174"/>
    </row>
    <row r="316" spans="1:8">
      <c r="B316" s="250" t="s">
        <v>613</v>
      </c>
      <c r="C316" s="200" t="s">
        <v>336</v>
      </c>
      <c r="D316" s="189" t="s">
        <v>5</v>
      </c>
      <c r="E316" s="188">
        <v>2</v>
      </c>
      <c r="F316" s="186">
        <v>0</v>
      </c>
      <c r="G316" s="187"/>
      <c r="H316" s="186">
        <f>E316*F316</f>
        <v>0</v>
      </c>
    </row>
    <row r="317" spans="1:8">
      <c r="B317" s="250"/>
      <c r="C317" s="200"/>
      <c r="D317" s="189"/>
      <c r="E317" s="188"/>
      <c r="F317" s="187"/>
      <c r="G317" s="187"/>
      <c r="H317" s="187"/>
    </row>
    <row r="318" spans="1:8">
      <c r="A318" s="270" t="s">
        <v>612</v>
      </c>
      <c r="B318" s="272" t="s">
        <v>611</v>
      </c>
      <c r="C318" s="271"/>
      <c r="D318" s="143"/>
      <c r="E318" s="172"/>
      <c r="F318" s="175"/>
      <c r="G318" s="175"/>
      <c r="H318" s="174"/>
    </row>
    <row r="319" spans="1:8">
      <c r="B319" s="250" t="s">
        <v>610</v>
      </c>
      <c r="C319" s="200" t="s">
        <v>336</v>
      </c>
      <c r="D319" s="189" t="s">
        <v>5</v>
      </c>
      <c r="E319" s="188">
        <v>1</v>
      </c>
      <c r="F319" s="186">
        <v>0</v>
      </c>
      <c r="G319" s="187"/>
      <c r="H319" s="186">
        <f>E319*F319</f>
        <v>0</v>
      </c>
    </row>
    <row r="320" spans="1:8">
      <c r="B320" s="250" t="s">
        <v>607</v>
      </c>
      <c r="C320" s="200" t="s">
        <v>336</v>
      </c>
      <c r="D320" s="189" t="s">
        <v>5</v>
      </c>
      <c r="E320" s="188">
        <v>1</v>
      </c>
      <c r="F320" s="186">
        <v>0</v>
      </c>
      <c r="G320" s="187"/>
      <c r="H320" s="186">
        <f>E320*F320</f>
        <v>0</v>
      </c>
    </row>
    <row r="321" spans="1:9">
      <c r="B321" s="250"/>
      <c r="C321" s="200"/>
      <c r="D321" s="189"/>
      <c r="E321" s="188"/>
      <c r="F321" s="187"/>
      <c r="G321" s="187"/>
      <c r="H321" s="187"/>
    </row>
    <row r="322" spans="1:9">
      <c r="A322" s="270" t="s">
        <v>609</v>
      </c>
      <c r="B322" s="272" t="s">
        <v>608</v>
      </c>
      <c r="C322" s="271"/>
      <c r="D322" s="143"/>
      <c r="E322" s="172"/>
      <c r="F322" s="175"/>
      <c r="G322" s="175"/>
      <c r="H322" s="174"/>
    </row>
    <row r="323" spans="1:9">
      <c r="B323" s="250" t="s">
        <v>607</v>
      </c>
      <c r="C323" s="200" t="s">
        <v>336</v>
      </c>
      <c r="D323" s="189" t="s">
        <v>5</v>
      </c>
      <c r="E323" s="188">
        <v>1</v>
      </c>
      <c r="F323" s="186">
        <v>0</v>
      </c>
      <c r="G323" s="187"/>
      <c r="H323" s="186">
        <f>E323*F323</f>
        <v>0</v>
      </c>
    </row>
    <row r="324" spans="1:9">
      <c r="B324" s="250"/>
      <c r="C324" s="200"/>
      <c r="D324" s="189"/>
      <c r="E324" s="188"/>
      <c r="F324" s="187"/>
      <c r="G324" s="187"/>
      <c r="H324" s="187"/>
    </row>
    <row r="325" spans="1:9">
      <c r="A325" s="270" t="s">
        <v>606</v>
      </c>
      <c r="B325" s="272" t="s">
        <v>605</v>
      </c>
      <c r="C325" s="271"/>
      <c r="D325" s="143"/>
      <c r="E325" s="172"/>
      <c r="F325" s="175"/>
      <c r="G325" s="175"/>
      <c r="H325" s="174"/>
    </row>
    <row r="326" spans="1:9">
      <c r="B326" s="250" t="s">
        <v>604</v>
      </c>
      <c r="C326" s="200" t="s">
        <v>336</v>
      </c>
      <c r="D326" s="189" t="s">
        <v>5</v>
      </c>
      <c r="E326" s="188">
        <v>1</v>
      </c>
      <c r="F326" s="186">
        <v>0</v>
      </c>
      <c r="G326" s="187"/>
      <c r="H326" s="186">
        <f>E326*F326</f>
        <v>0</v>
      </c>
    </row>
    <row r="327" spans="1:9">
      <c r="B327" s="250"/>
      <c r="C327" s="200"/>
      <c r="D327" s="189"/>
      <c r="E327" s="188"/>
      <c r="F327" s="187"/>
      <c r="G327" s="187"/>
      <c r="H327" s="187"/>
    </row>
    <row r="328" spans="1:9">
      <c r="A328" s="270" t="s">
        <v>603</v>
      </c>
      <c r="B328" s="272" t="s">
        <v>602</v>
      </c>
      <c r="C328" s="271"/>
      <c r="D328" s="143"/>
      <c r="E328" s="172"/>
      <c r="F328" s="175"/>
      <c r="G328" s="175"/>
      <c r="H328" s="174"/>
    </row>
    <row r="329" spans="1:9">
      <c r="B329" s="250" t="s">
        <v>596</v>
      </c>
      <c r="C329" s="234" t="s">
        <v>336</v>
      </c>
      <c r="D329" s="189" t="s">
        <v>5</v>
      </c>
      <c r="E329" s="188">
        <v>1</v>
      </c>
      <c r="F329" s="186">
        <v>0</v>
      </c>
      <c r="G329" s="187"/>
      <c r="H329" s="186">
        <f>E329*F329</f>
        <v>0</v>
      </c>
    </row>
    <row r="330" spans="1:9" ht="25.5">
      <c r="B330" s="250" t="s">
        <v>601</v>
      </c>
      <c r="C330" s="234" t="s">
        <v>600</v>
      </c>
      <c r="D330" s="189" t="s">
        <v>5</v>
      </c>
      <c r="E330" s="188">
        <v>1</v>
      </c>
      <c r="F330" s="186">
        <v>0</v>
      </c>
      <c r="G330" s="187"/>
      <c r="H330" s="186">
        <f>E330*F330</f>
        <v>0</v>
      </c>
    </row>
    <row r="331" spans="1:9">
      <c r="B331" s="250" t="s">
        <v>599</v>
      </c>
      <c r="C331" s="200" t="s">
        <v>336</v>
      </c>
      <c r="D331" s="189" t="s">
        <v>5</v>
      </c>
      <c r="E331" s="188">
        <v>1</v>
      </c>
      <c r="F331" s="186">
        <v>0</v>
      </c>
      <c r="G331" s="187"/>
      <c r="H331" s="186">
        <f>E331*F331</f>
        <v>0</v>
      </c>
      <c r="I331" s="187"/>
    </row>
    <row r="332" spans="1:9">
      <c r="B332" s="250" t="s">
        <v>593</v>
      </c>
      <c r="C332" s="234" t="s">
        <v>336</v>
      </c>
      <c r="D332" s="189" t="s">
        <v>5</v>
      </c>
      <c r="E332" s="188">
        <v>1</v>
      </c>
      <c r="F332" s="186">
        <v>0</v>
      </c>
      <c r="G332" s="187"/>
      <c r="H332" s="186">
        <f>E332*F332</f>
        <v>0</v>
      </c>
    </row>
    <row r="333" spans="1:9">
      <c r="B333" s="250"/>
      <c r="C333" s="200"/>
      <c r="D333" s="189"/>
      <c r="E333" s="188"/>
      <c r="F333" s="187"/>
      <c r="G333" s="187"/>
      <c r="H333" s="187"/>
    </row>
    <row r="334" spans="1:9">
      <c r="A334" s="270" t="s">
        <v>598</v>
      </c>
      <c r="B334" s="272" t="s">
        <v>597</v>
      </c>
      <c r="C334" s="271"/>
      <c r="D334" s="143"/>
      <c r="E334" s="172"/>
      <c r="F334" s="175"/>
      <c r="G334" s="175"/>
      <c r="H334" s="174"/>
    </row>
    <row r="335" spans="1:9">
      <c r="B335" s="250" t="s">
        <v>596</v>
      </c>
      <c r="C335" s="234" t="s">
        <v>336</v>
      </c>
      <c r="D335" s="189" t="s">
        <v>5</v>
      </c>
      <c r="E335" s="188">
        <v>1</v>
      </c>
      <c r="F335" s="186">
        <v>0</v>
      </c>
      <c r="G335" s="187"/>
      <c r="H335" s="186">
        <f>E335*F335</f>
        <v>0</v>
      </c>
    </row>
    <row r="336" spans="1:9" ht="25.5">
      <c r="B336" s="250" t="s">
        <v>595</v>
      </c>
      <c r="C336" s="234" t="s">
        <v>594</v>
      </c>
      <c r="D336" s="189" t="s">
        <v>5</v>
      </c>
      <c r="E336" s="188">
        <v>1</v>
      </c>
      <c r="F336" s="186">
        <v>0</v>
      </c>
      <c r="G336" s="187"/>
      <c r="H336" s="186">
        <f>E336*F336</f>
        <v>0</v>
      </c>
    </row>
    <row r="337" spans="1:8">
      <c r="B337" s="250" t="s">
        <v>593</v>
      </c>
      <c r="C337" s="234" t="s">
        <v>336</v>
      </c>
      <c r="D337" s="189" t="s">
        <v>5</v>
      </c>
      <c r="E337" s="188">
        <v>1</v>
      </c>
      <c r="F337" s="186">
        <v>0</v>
      </c>
      <c r="G337" s="187"/>
      <c r="H337" s="186">
        <f>E337*F337</f>
        <v>0</v>
      </c>
    </row>
    <row r="338" spans="1:8">
      <c r="B338" s="250"/>
      <c r="C338" s="200"/>
      <c r="D338" s="189"/>
      <c r="E338" s="188"/>
      <c r="F338" s="187"/>
      <c r="G338" s="187"/>
      <c r="H338" s="187"/>
    </row>
    <row r="339" spans="1:8">
      <c r="A339" s="270" t="s">
        <v>592</v>
      </c>
      <c r="B339" s="272" t="s">
        <v>591</v>
      </c>
      <c r="C339" s="271"/>
      <c r="D339" s="143"/>
      <c r="E339" s="172"/>
      <c r="F339" s="175"/>
      <c r="G339" s="175"/>
      <c r="H339" s="174"/>
    </row>
    <row r="340" spans="1:8">
      <c r="B340" s="250" t="s">
        <v>590</v>
      </c>
      <c r="C340" s="200" t="s">
        <v>336</v>
      </c>
      <c r="D340" s="189" t="s">
        <v>5</v>
      </c>
      <c r="E340" s="188">
        <v>2</v>
      </c>
      <c r="F340" s="186">
        <v>0</v>
      </c>
      <c r="G340" s="187"/>
      <c r="H340" s="186">
        <f>E340*F340</f>
        <v>0</v>
      </c>
    </row>
    <row r="341" spans="1:8">
      <c r="B341" s="250"/>
      <c r="C341" s="200"/>
      <c r="D341" s="189"/>
      <c r="E341" s="188"/>
      <c r="F341" s="187"/>
      <c r="G341" s="187"/>
      <c r="H341" s="187"/>
    </row>
    <row r="342" spans="1:8">
      <c r="B342" s="250"/>
      <c r="C342" s="200"/>
      <c r="D342" s="189"/>
      <c r="E342" s="188"/>
      <c r="F342" s="187"/>
      <c r="G342" s="187"/>
      <c r="H342" s="187"/>
    </row>
    <row r="343" spans="1:8">
      <c r="A343" s="270" t="s">
        <v>589</v>
      </c>
      <c r="B343" s="272" t="s">
        <v>588</v>
      </c>
      <c r="C343" s="271"/>
      <c r="D343" s="143"/>
      <c r="E343" s="172"/>
      <c r="F343" s="175"/>
      <c r="G343" s="175"/>
      <c r="H343" s="174"/>
    </row>
    <row r="344" spans="1:8">
      <c r="B344" s="250" t="s">
        <v>587</v>
      </c>
      <c r="C344" s="200" t="s">
        <v>336</v>
      </c>
      <c r="D344" s="189" t="s">
        <v>5</v>
      </c>
      <c r="E344" s="188">
        <v>4</v>
      </c>
      <c r="F344" s="186">
        <v>0</v>
      </c>
      <c r="G344" s="187"/>
      <c r="H344" s="186">
        <f>E344*F344</f>
        <v>0</v>
      </c>
    </row>
    <row r="345" spans="1:8">
      <c r="B345" s="250" t="s">
        <v>587</v>
      </c>
      <c r="C345" s="200" t="s">
        <v>586</v>
      </c>
      <c r="D345" s="189" t="s">
        <v>5</v>
      </c>
      <c r="E345" s="188">
        <v>2</v>
      </c>
      <c r="F345" s="186">
        <v>0</v>
      </c>
      <c r="G345" s="187"/>
      <c r="H345" s="186">
        <f>E345*F345</f>
        <v>0</v>
      </c>
    </row>
    <row r="346" spans="1:8">
      <c r="B346" s="250"/>
      <c r="C346" s="200"/>
      <c r="D346" s="189"/>
      <c r="E346" s="188"/>
      <c r="F346" s="187"/>
      <c r="G346" s="187"/>
      <c r="H346" s="187"/>
    </row>
    <row r="347" spans="1:8">
      <c r="A347" s="270" t="s">
        <v>585</v>
      </c>
      <c r="B347" s="139" t="s">
        <v>584</v>
      </c>
      <c r="C347" s="149"/>
      <c r="D347" s="143"/>
      <c r="E347" s="172"/>
      <c r="F347" s="175"/>
      <c r="G347" s="175"/>
      <c r="H347" s="174"/>
    </row>
    <row r="348" spans="1:8" ht="15">
      <c r="B348" s="193" t="s">
        <v>583</v>
      </c>
      <c r="C348" s="245" t="s">
        <v>386</v>
      </c>
      <c r="D348" s="231" t="s">
        <v>5</v>
      </c>
      <c r="E348" s="230">
        <v>1</v>
      </c>
      <c r="F348" s="228">
        <v>0</v>
      </c>
      <c r="G348" s="229"/>
      <c r="H348" s="228">
        <f>E348*F348</f>
        <v>0</v>
      </c>
    </row>
    <row r="349" spans="1:8" ht="38.25">
      <c r="B349" s="193" t="s">
        <v>582</v>
      </c>
      <c r="C349" s="245"/>
      <c r="D349" s="231" t="s">
        <v>0</v>
      </c>
      <c r="E349" s="230">
        <v>1</v>
      </c>
      <c r="F349" s="228">
        <v>0</v>
      </c>
      <c r="G349" s="229"/>
      <c r="H349" s="228">
        <f>E349*F349</f>
        <v>0</v>
      </c>
    </row>
    <row r="350" spans="1:8">
      <c r="B350" s="193" t="s">
        <v>581</v>
      </c>
      <c r="C350" s="200" t="s">
        <v>386</v>
      </c>
      <c r="D350" s="189" t="s">
        <v>5</v>
      </c>
      <c r="E350" s="188">
        <v>2</v>
      </c>
      <c r="F350" s="186">
        <v>0</v>
      </c>
      <c r="G350" s="187"/>
      <c r="H350" s="186">
        <f>E350*F350</f>
        <v>0</v>
      </c>
    </row>
    <row r="351" spans="1:8">
      <c r="B351" s="193" t="s">
        <v>580</v>
      </c>
      <c r="C351" s="200" t="s">
        <v>386</v>
      </c>
      <c r="D351" s="189" t="s">
        <v>5</v>
      </c>
      <c r="E351" s="188">
        <v>1</v>
      </c>
      <c r="F351" s="186">
        <v>0</v>
      </c>
      <c r="G351" s="187"/>
      <c r="H351" s="186">
        <f>E351*F351</f>
        <v>0</v>
      </c>
    </row>
    <row r="352" spans="1:8">
      <c r="B352" s="193"/>
      <c r="C352" s="234"/>
      <c r="D352" s="189"/>
      <c r="E352" s="188"/>
      <c r="F352" s="187"/>
      <c r="G352" s="187"/>
      <c r="H352" s="187"/>
    </row>
    <row r="353" spans="1:8" ht="38.25">
      <c r="A353" s="201">
        <v>8</v>
      </c>
      <c r="B353" s="193" t="s">
        <v>579</v>
      </c>
      <c r="C353" s="232"/>
      <c r="D353" s="231"/>
      <c r="E353" s="230"/>
      <c r="F353" s="249"/>
      <c r="G353" s="249"/>
      <c r="H353" s="248"/>
    </row>
    <row r="354" spans="1:8" ht="63.75">
      <c r="A354" s="201"/>
      <c r="B354" s="193" t="s">
        <v>578</v>
      </c>
      <c r="C354" s="232"/>
      <c r="D354" s="231"/>
      <c r="E354" s="230"/>
      <c r="F354" s="249"/>
      <c r="G354" s="249"/>
      <c r="H354" s="248"/>
    </row>
    <row r="355" spans="1:8">
      <c r="A355" s="201"/>
      <c r="B355" s="192" t="s">
        <v>577</v>
      </c>
      <c r="C355" s="232"/>
      <c r="D355" s="231"/>
      <c r="E355" s="230"/>
      <c r="F355" s="249"/>
      <c r="G355" s="249"/>
      <c r="H355" s="248"/>
    </row>
    <row r="356" spans="1:8" ht="25.5">
      <c r="A356" s="201"/>
      <c r="B356" s="193" t="s">
        <v>576</v>
      </c>
      <c r="C356" s="232"/>
      <c r="D356" s="231"/>
      <c r="E356" s="230"/>
      <c r="F356" s="249"/>
      <c r="G356" s="249"/>
      <c r="H356" s="248"/>
    </row>
    <row r="357" spans="1:8" ht="38.25">
      <c r="A357" s="201"/>
      <c r="B357" s="193" t="s">
        <v>575</v>
      </c>
      <c r="C357" s="232"/>
      <c r="D357" s="231"/>
      <c r="E357" s="230"/>
      <c r="F357" s="249"/>
      <c r="G357" s="249"/>
      <c r="H357" s="248"/>
    </row>
    <row r="358" spans="1:8" ht="25.5">
      <c r="A358" s="201"/>
      <c r="B358" s="193" t="s">
        <v>574</v>
      </c>
      <c r="C358" s="232"/>
      <c r="D358" s="231"/>
      <c r="E358" s="230"/>
      <c r="F358" s="249"/>
      <c r="G358" s="249"/>
      <c r="H358" s="248"/>
    </row>
    <row r="359" spans="1:8" ht="15">
      <c r="A359" s="201"/>
      <c r="B359" s="192"/>
      <c r="C359" s="232" t="s">
        <v>573</v>
      </c>
      <c r="D359" s="231" t="s">
        <v>0</v>
      </c>
      <c r="E359" s="230">
        <v>1</v>
      </c>
      <c r="F359" s="228">
        <v>0</v>
      </c>
      <c r="G359" s="229"/>
      <c r="H359" s="228">
        <f>E359*F359</f>
        <v>0</v>
      </c>
    </row>
    <row r="360" spans="1:8">
      <c r="B360" s="250"/>
      <c r="C360" s="200"/>
      <c r="D360" s="189"/>
      <c r="E360" s="188"/>
      <c r="F360" s="187"/>
      <c r="G360" s="187"/>
      <c r="H360" s="187"/>
    </row>
    <row r="361" spans="1:8" ht="25.5">
      <c r="A361" s="140">
        <v>9</v>
      </c>
      <c r="B361" s="192" t="s">
        <v>572</v>
      </c>
      <c r="C361" s="133"/>
      <c r="D361" s="133"/>
      <c r="E361" s="133"/>
      <c r="F361" s="133"/>
      <c r="G361" s="133"/>
      <c r="H361" s="133"/>
    </row>
    <row r="362" spans="1:8" ht="25.5">
      <c r="B362" s="192" t="s">
        <v>571</v>
      </c>
      <c r="C362" s="245"/>
      <c r="D362" s="231"/>
      <c r="E362" s="230"/>
      <c r="F362" s="233"/>
      <c r="G362" s="229"/>
      <c r="H362" s="233"/>
    </row>
    <row r="363" spans="1:8" ht="38.25">
      <c r="B363" s="192" t="s">
        <v>570</v>
      </c>
      <c r="C363" s="245"/>
      <c r="D363" s="231"/>
      <c r="E363" s="230"/>
      <c r="F363" s="233"/>
      <c r="G363" s="229"/>
      <c r="H363" s="233"/>
    </row>
    <row r="364" spans="1:8">
      <c r="B364" s="193" t="s">
        <v>569</v>
      </c>
      <c r="C364" s="245"/>
      <c r="D364" s="267"/>
      <c r="E364" s="267"/>
      <c r="F364" s="267"/>
      <c r="G364" s="267"/>
      <c r="H364" s="267"/>
    </row>
    <row r="365" spans="1:8">
      <c r="B365" s="193" t="s">
        <v>568</v>
      </c>
      <c r="C365" s="245"/>
      <c r="D365" s="267"/>
      <c r="E365" s="267"/>
      <c r="F365" s="267"/>
      <c r="G365" s="267"/>
      <c r="H365" s="267"/>
    </row>
    <row r="366" spans="1:8" ht="15">
      <c r="B366" s="193" t="s">
        <v>567</v>
      </c>
      <c r="C366" s="245"/>
      <c r="D366" s="231" t="s">
        <v>23</v>
      </c>
      <c r="E366" s="230">
        <v>95</v>
      </c>
      <c r="F366" s="228">
        <v>0</v>
      </c>
      <c r="G366" s="229"/>
      <c r="H366" s="228">
        <f>E366*F366</f>
        <v>0</v>
      </c>
    </row>
    <row r="367" spans="1:8" ht="15">
      <c r="B367" s="193" t="s">
        <v>566</v>
      </c>
      <c r="C367" s="245"/>
      <c r="D367" s="231" t="s">
        <v>23</v>
      </c>
      <c r="E367" s="230">
        <v>75</v>
      </c>
      <c r="F367" s="228">
        <v>0</v>
      </c>
      <c r="G367" s="229"/>
      <c r="H367" s="228">
        <f>E367*F367</f>
        <v>0</v>
      </c>
    </row>
    <row r="368" spans="1:8">
      <c r="B368" s="250"/>
      <c r="C368" s="200"/>
      <c r="D368" s="189"/>
      <c r="E368" s="188"/>
      <c r="F368" s="187"/>
      <c r="G368" s="187"/>
      <c r="H368" s="187"/>
    </row>
    <row r="369" spans="1:8" ht="25.5">
      <c r="A369" s="140">
        <v>10</v>
      </c>
      <c r="B369" s="192" t="s">
        <v>565</v>
      </c>
      <c r="C369" s="234"/>
      <c r="D369" s="189"/>
      <c r="E369" s="188"/>
      <c r="F369" s="187"/>
      <c r="G369" s="187"/>
      <c r="H369" s="187"/>
    </row>
    <row r="370" spans="1:8" ht="38.25">
      <c r="B370" s="192" t="s">
        <v>564</v>
      </c>
      <c r="C370" s="232"/>
      <c r="D370" s="231"/>
      <c r="E370" s="230"/>
      <c r="F370" s="249"/>
      <c r="G370" s="249"/>
      <c r="H370" s="248"/>
    </row>
    <row r="371" spans="1:8">
      <c r="B371" s="192" t="s">
        <v>563</v>
      </c>
      <c r="C371" s="232"/>
      <c r="D371" s="231"/>
      <c r="E371" s="230"/>
      <c r="F371" s="249"/>
      <c r="G371" s="249"/>
      <c r="H371" s="248"/>
    </row>
    <row r="372" spans="1:8">
      <c r="B372" s="192" t="s">
        <v>562</v>
      </c>
      <c r="C372" s="232"/>
      <c r="D372" s="231"/>
      <c r="E372" s="230"/>
      <c r="F372" s="249"/>
      <c r="G372" s="249"/>
      <c r="H372" s="248"/>
    </row>
    <row r="373" spans="1:8" ht="15">
      <c r="B373" s="193" t="s">
        <v>561</v>
      </c>
      <c r="C373" s="245"/>
      <c r="D373" s="231" t="s">
        <v>5</v>
      </c>
      <c r="E373" s="230">
        <v>6</v>
      </c>
      <c r="F373" s="228">
        <v>0</v>
      </c>
      <c r="G373" s="229"/>
      <c r="H373" s="228">
        <f>E373*F373</f>
        <v>0</v>
      </c>
    </row>
    <row r="374" spans="1:8" ht="15">
      <c r="B374" s="193" t="s">
        <v>560</v>
      </c>
      <c r="C374" s="245"/>
      <c r="D374" s="231" t="s">
        <v>5</v>
      </c>
      <c r="E374" s="230">
        <v>2</v>
      </c>
      <c r="F374" s="228">
        <v>0</v>
      </c>
      <c r="G374" s="229"/>
      <c r="H374" s="228">
        <f>E374*F374</f>
        <v>0</v>
      </c>
    </row>
    <row r="375" spans="1:8">
      <c r="B375" s="250"/>
      <c r="C375" s="200"/>
      <c r="D375" s="189"/>
      <c r="E375" s="188"/>
      <c r="F375" s="187"/>
      <c r="G375" s="187"/>
      <c r="H375" s="187"/>
    </row>
    <row r="376" spans="1:8" ht="38.25">
      <c r="A376" s="140">
        <v>11</v>
      </c>
      <c r="B376" s="269" t="s">
        <v>559</v>
      </c>
      <c r="C376" s="232"/>
      <c r="D376" s="231"/>
      <c r="E376" s="230"/>
      <c r="F376" s="249"/>
      <c r="G376" s="249"/>
      <c r="H376" s="248"/>
    </row>
    <row r="377" spans="1:8">
      <c r="B377" s="269" t="s">
        <v>558</v>
      </c>
      <c r="C377" s="232"/>
      <c r="D377" s="231"/>
      <c r="E377" s="230"/>
      <c r="F377" s="249"/>
      <c r="G377" s="249"/>
      <c r="H377" s="248"/>
    </row>
    <row r="378" spans="1:8" ht="15">
      <c r="B378" s="268" t="s">
        <v>557</v>
      </c>
      <c r="C378" s="232"/>
      <c r="D378" s="260" t="s">
        <v>5</v>
      </c>
      <c r="E378" s="259">
        <v>5</v>
      </c>
      <c r="F378" s="257">
        <v>0</v>
      </c>
      <c r="G378" s="258"/>
      <c r="H378" s="257">
        <f>E378*F378</f>
        <v>0</v>
      </c>
    </row>
    <row r="379" spans="1:8" ht="15">
      <c r="B379" s="268" t="s">
        <v>556</v>
      </c>
      <c r="C379" s="232"/>
      <c r="D379" s="260" t="s">
        <v>5</v>
      </c>
      <c r="E379" s="259">
        <v>2</v>
      </c>
      <c r="F379" s="257">
        <v>0</v>
      </c>
      <c r="G379" s="258"/>
      <c r="H379" s="257">
        <f>E379*F379</f>
        <v>0</v>
      </c>
    </row>
    <row r="380" spans="1:8">
      <c r="B380" s="250"/>
      <c r="C380" s="200"/>
      <c r="D380" s="189"/>
      <c r="E380" s="188"/>
      <c r="F380" s="187"/>
      <c r="G380" s="187"/>
      <c r="H380" s="187"/>
    </row>
    <row r="381" spans="1:8" ht="51">
      <c r="A381" s="201">
        <v>12</v>
      </c>
      <c r="B381" s="247" t="s">
        <v>555</v>
      </c>
      <c r="C381" s="180"/>
      <c r="D381" s="184"/>
      <c r="E381" s="183"/>
      <c r="F381" s="182"/>
      <c r="G381" s="182"/>
      <c r="H381" s="182"/>
    </row>
    <row r="382" spans="1:8" ht="25.5">
      <c r="A382" s="201"/>
      <c r="B382" s="247" t="s">
        <v>551</v>
      </c>
      <c r="C382" s="180"/>
      <c r="D382" s="184"/>
      <c r="E382" s="183"/>
      <c r="F382" s="182"/>
      <c r="G382" s="182"/>
      <c r="H382" s="182"/>
    </row>
    <row r="383" spans="1:8" ht="38.25">
      <c r="A383" s="201"/>
      <c r="B383" s="247" t="s">
        <v>508</v>
      </c>
      <c r="C383" s="180"/>
      <c r="D383" s="184"/>
      <c r="E383" s="183"/>
      <c r="F383" s="182"/>
      <c r="G383" s="182"/>
      <c r="H383" s="182"/>
    </row>
    <row r="384" spans="1:8" ht="15">
      <c r="A384" s="201"/>
      <c r="B384" s="190" t="s">
        <v>554</v>
      </c>
      <c r="C384" s="133"/>
      <c r="D384" s="179" t="s">
        <v>5</v>
      </c>
      <c r="E384" s="178">
        <v>25</v>
      </c>
      <c r="F384" s="176">
        <v>0</v>
      </c>
      <c r="G384" s="177"/>
      <c r="H384" s="176">
        <f>E384*F384</f>
        <v>0</v>
      </c>
    </row>
    <row r="385" spans="1:8" ht="15">
      <c r="B385" s="190" t="s">
        <v>553</v>
      </c>
      <c r="C385" s="133"/>
      <c r="D385" s="179" t="s">
        <v>5</v>
      </c>
      <c r="E385" s="178">
        <v>10</v>
      </c>
      <c r="F385" s="176">
        <v>0</v>
      </c>
      <c r="G385" s="177"/>
      <c r="H385" s="176">
        <f>E385*F385</f>
        <v>0</v>
      </c>
    </row>
    <row r="386" spans="1:8" ht="15">
      <c r="B386" s="250"/>
      <c r="C386" s="180"/>
      <c r="D386" s="179"/>
      <c r="E386" s="178"/>
      <c r="F386" s="246"/>
      <c r="G386" s="177"/>
      <c r="H386" s="246"/>
    </row>
    <row r="387" spans="1:8" ht="63.75">
      <c r="A387" s="201">
        <v>13</v>
      </c>
      <c r="B387" s="247" t="s">
        <v>552</v>
      </c>
      <c r="C387" s="180"/>
      <c r="D387" s="184"/>
      <c r="E387" s="183"/>
      <c r="F387" s="182"/>
      <c r="G387" s="182"/>
      <c r="H387" s="182"/>
    </row>
    <row r="388" spans="1:8" ht="25.5">
      <c r="A388" s="201"/>
      <c r="B388" s="247" t="s">
        <v>551</v>
      </c>
      <c r="C388" s="180"/>
      <c r="D388" s="184"/>
      <c r="E388" s="183"/>
      <c r="F388" s="182"/>
      <c r="G388" s="182"/>
      <c r="H388" s="182"/>
    </row>
    <row r="389" spans="1:8" ht="38.25">
      <c r="A389" s="201"/>
      <c r="B389" s="247" t="s">
        <v>550</v>
      </c>
      <c r="C389" s="180"/>
      <c r="D389" s="184"/>
      <c r="E389" s="183"/>
      <c r="F389" s="182"/>
      <c r="G389" s="182"/>
      <c r="H389" s="182"/>
    </row>
    <row r="390" spans="1:8" ht="25.5">
      <c r="A390" s="201"/>
      <c r="B390" s="190" t="s">
        <v>549</v>
      </c>
      <c r="C390" s="133"/>
      <c r="D390" s="179" t="s">
        <v>23</v>
      </c>
      <c r="E390" s="178">
        <v>85</v>
      </c>
      <c r="F390" s="176">
        <v>0</v>
      </c>
      <c r="G390" s="177"/>
      <c r="H390" s="176">
        <f>E390*F390</f>
        <v>0</v>
      </c>
    </row>
    <row r="391" spans="1:8" ht="25.5">
      <c r="B391" s="190" t="s">
        <v>548</v>
      </c>
      <c r="C391" s="133"/>
      <c r="D391" s="179" t="s">
        <v>23</v>
      </c>
      <c r="E391" s="178">
        <v>65</v>
      </c>
      <c r="F391" s="176">
        <v>0</v>
      </c>
      <c r="G391" s="177"/>
      <c r="H391" s="176">
        <f>E391*F391</f>
        <v>0</v>
      </c>
    </row>
    <row r="392" spans="1:8" ht="25.5">
      <c r="B392" s="190" t="s">
        <v>547</v>
      </c>
      <c r="C392" s="133"/>
      <c r="D392" s="179" t="s">
        <v>23</v>
      </c>
      <c r="E392" s="178">
        <v>20</v>
      </c>
      <c r="F392" s="176">
        <v>0</v>
      </c>
      <c r="G392" s="177"/>
      <c r="H392" s="176">
        <f>E392*F392</f>
        <v>0</v>
      </c>
    </row>
    <row r="393" spans="1:8" ht="15">
      <c r="B393" s="250"/>
      <c r="C393" s="180"/>
      <c r="D393" s="179"/>
      <c r="E393" s="178"/>
      <c r="F393" s="246"/>
      <c r="G393" s="177"/>
      <c r="H393" s="246"/>
    </row>
    <row r="394" spans="1:8" ht="25.5">
      <c r="A394" s="140">
        <v>14</v>
      </c>
      <c r="B394" s="192" t="s">
        <v>546</v>
      </c>
      <c r="C394" s="133"/>
      <c r="D394" s="133"/>
      <c r="E394" s="133"/>
      <c r="F394" s="133"/>
      <c r="G394" s="133"/>
      <c r="H394" s="133"/>
    </row>
    <row r="395" spans="1:8" ht="25.5">
      <c r="B395" s="192" t="s">
        <v>545</v>
      </c>
      <c r="C395" s="245"/>
      <c r="D395" s="231"/>
      <c r="E395" s="230"/>
      <c r="F395" s="233"/>
      <c r="G395" s="229"/>
      <c r="H395" s="233"/>
    </row>
    <row r="396" spans="1:8">
      <c r="B396" s="193" t="s">
        <v>544</v>
      </c>
      <c r="C396" s="245"/>
      <c r="D396" s="267"/>
      <c r="E396" s="267"/>
      <c r="F396" s="267"/>
      <c r="G396" s="267"/>
      <c r="H396" s="267"/>
    </row>
    <row r="397" spans="1:8" ht="15">
      <c r="B397" s="193" t="s">
        <v>543</v>
      </c>
      <c r="C397" s="245"/>
      <c r="D397" s="231" t="s">
        <v>23</v>
      </c>
      <c r="E397" s="230">
        <v>30</v>
      </c>
      <c r="F397" s="228">
        <v>0</v>
      </c>
      <c r="G397" s="229"/>
      <c r="H397" s="228">
        <f>E397*F397</f>
        <v>0</v>
      </c>
    </row>
    <row r="398" spans="1:8">
      <c r="B398" s="250"/>
      <c r="C398" s="200"/>
      <c r="D398" s="189"/>
      <c r="E398" s="188"/>
      <c r="F398" s="187"/>
      <c r="G398" s="187"/>
      <c r="H398" s="187"/>
    </row>
    <row r="399" spans="1:8" ht="25.5">
      <c r="A399" s="201">
        <v>15</v>
      </c>
      <c r="B399" s="266" t="s">
        <v>542</v>
      </c>
      <c r="C399" s="265"/>
      <c r="D399" s="260"/>
      <c r="E399" s="259"/>
      <c r="F399" s="264"/>
      <c r="G399" s="264"/>
      <c r="H399" s="263"/>
    </row>
    <row r="400" spans="1:8" ht="15">
      <c r="A400" s="201"/>
      <c r="B400" s="262" t="s">
        <v>541</v>
      </c>
      <c r="C400" s="261"/>
      <c r="D400" s="260" t="s">
        <v>5</v>
      </c>
      <c r="E400" s="259">
        <v>20</v>
      </c>
      <c r="F400" s="257">
        <v>0</v>
      </c>
      <c r="G400" s="258"/>
      <c r="H400" s="257">
        <f>E400*F400</f>
        <v>0</v>
      </c>
    </row>
    <row r="401" spans="1:8">
      <c r="B401" s="250"/>
      <c r="C401" s="200"/>
      <c r="D401" s="189"/>
      <c r="E401" s="188"/>
      <c r="F401" s="187"/>
      <c r="G401" s="187"/>
      <c r="H401" s="187"/>
    </row>
    <row r="402" spans="1:8" ht="38.25">
      <c r="A402" s="201">
        <v>16</v>
      </c>
      <c r="B402" s="247" t="s">
        <v>540</v>
      </c>
      <c r="C402" s="180"/>
      <c r="D402" s="184"/>
      <c r="E402" s="183"/>
      <c r="F402" s="182"/>
      <c r="G402" s="182"/>
      <c r="H402" s="182"/>
    </row>
    <row r="403" spans="1:8" ht="15">
      <c r="A403" s="201"/>
      <c r="B403" s="235"/>
      <c r="C403" s="180" t="s">
        <v>539</v>
      </c>
      <c r="D403" s="179" t="s">
        <v>0</v>
      </c>
      <c r="E403" s="178">
        <v>8</v>
      </c>
      <c r="F403" s="176">
        <v>0</v>
      </c>
      <c r="G403" s="177"/>
      <c r="H403" s="176">
        <f>E403*F403</f>
        <v>0</v>
      </c>
    </row>
    <row r="404" spans="1:8">
      <c r="A404" s="201"/>
      <c r="B404" s="192"/>
      <c r="C404" s="232"/>
      <c r="D404" s="231"/>
      <c r="E404" s="230"/>
      <c r="F404" s="249"/>
      <c r="G404" s="249"/>
      <c r="H404" s="248"/>
    </row>
    <row r="405" spans="1:8" ht="25.5">
      <c r="A405" s="256">
        <v>17</v>
      </c>
      <c r="B405" s="192" t="s">
        <v>538</v>
      </c>
      <c r="C405" s="245"/>
      <c r="D405" s="231"/>
      <c r="E405" s="230"/>
      <c r="F405" s="233"/>
      <c r="G405" s="229"/>
      <c r="H405" s="233"/>
    </row>
    <row r="406" spans="1:8" ht="15">
      <c r="A406" s="256"/>
      <c r="B406" s="192"/>
      <c r="C406" s="245"/>
      <c r="D406" s="231" t="s">
        <v>23</v>
      </c>
      <c r="E406" s="230">
        <v>280</v>
      </c>
      <c r="F406" s="228">
        <v>0</v>
      </c>
      <c r="G406" s="229"/>
      <c r="H406" s="228">
        <f>E406*F406</f>
        <v>0</v>
      </c>
    </row>
    <row r="407" spans="1:8">
      <c r="A407" s="201"/>
      <c r="B407" s="192"/>
      <c r="C407" s="232"/>
      <c r="D407" s="231"/>
      <c r="E407" s="230"/>
      <c r="F407" s="249"/>
      <c r="G407" s="249"/>
      <c r="H407" s="248"/>
    </row>
    <row r="408" spans="1:8" ht="51">
      <c r="A408" s="201">
        <v>18</v>
      </c>
      <c r="B408" s="139" t="s">
        <v>537</v>
      </c>
      <c r="C408" s="232"/>
      <c r="D408" s="231"/>
      <c r="E408" s="230"/>
      <c r="F408" s="249"/>
      <c r="G408" s="249"/>
      <c r="H408" s="248"/>
    </row>
    <row r="409" spans="1:8" ht="25.5">
      <c r="A409" s="201"/>
      <c r="B409" s="139" t="s">
        <v>283</v>
      </c>
      <c r="C409" s="232"/>
      <c r="D409" s="231"/>
      <c r="E409" s="230"/>
      <c r="F409" s="249"/>
      <c r="G409" s="249"/>
      <c r="H409" s="248"/>
    </row>
    <row r="410" spans="1:8" ht="25.5">
      <c r="A410" s="201"/>
      <c r="B410" s="190" t="s">
        <v>536</v>
      </c>
      <c r="C410" s="232"/>
      <c r="D410" s="179" t="s">
        <v>0</v>
      </c>
      <c r="E410" s="178">
        <v>6</v>
      </c>
      <c r="F410" s="176">
        <v>0</v>
      </c>
      <c r="G410" s="177"/>
      <c r="H410" s="176">
        <f>E410*F410</f>
        <v>0</v>
      </c>
    </row>
    <row r="411" spans="1:8" ht="25.5">
      <c r="A411" s="201"/>
      <c r="B411" s="190" t="s">
        <v>535</v>
      </c>
      <c r="C411" s="232"/>
      <c r="D411" s="179" t="s">
        <v>0</v>
      </c>
      <c r="E411" s="178">
        <v>17</v>
      </c>
      <c r="F411" s="176">
        <v>0</v>
      </c>
      <c r="G411" s="177"/>
      <c r="H411" s="176">
        <f>E411*F411</f>
        <v>0</v>
      </c>
    </row>
    <row r="412" spans="1:8" ht="25.5">
      <c r="A412" s="201"/>
      <c r="B412" s="190" t="s">
        <v>534</v>
      </c>
      <c r="C412" s="232"/>
      <c r="D412" s="179" t="s">
        <v>0</v>
      </c>
      <c r="E412" s="178">
        <v>9</v>
      </c>
      <c r="F412" s="176">
        <v>0</v>
      </c>
      <c r="G412" s="177"/>
      <c r="H412" s="176">
        <f>E412*F412</f>
        <v>0</v>
      </c>
    </row>
    <row r="413" spans="1:8">
      <c r="A413" s="201"/>
      <c r="B413" s="192"/>
      <c r="C413" s="232"/>
      <c r="D413" s="231"/>
      <c r="E413" s="230"/>
      <c r="F413" s="249"/>
      <c r="G413" s="249"/>
      <c r="H413" s="248"/>
    </row>
    <row r="414" spans="1:8" ht="25.5">
      <c r="A414" s="201">
        <v>19</v>
      </c>
      <c r="B414" s="190" t="s">
        <v>533</v>
      </c>
      <c r="C414" s="232"/>
      <c r="D414" s="231"/>
      <c r="E414" s="230"/>
      <c r="F414" s="249"/>
      <c r="G414" s="249"/>
      <c r="H414" s="248"/>
    </row>
    <row r="415" spans="1:8">
      <c r="A415" s="201"/>
      <c r="B415" s="139" t="s">
        <v>532</v>
      </c>
      <c r="C415" s="232"/>
      <c r="D415" s="231"/>
      <c r="E415" s="230"/>
      <c r="F415" s="249"/>
      <c r="G415" s="249"/>
      <c r="H415" s="248"/>
    </row>
    <row r="416" spans="1:8" ht="25.5">
      <c r="A416" s="201"/>
      <c r="B416" s="139" t="s">
        <v>531</v>
      </c>
      <c r="C416" s="232"/>
      <c r="D416" s="231"/>
      <c r="E416" s="230"/>
      <c r="F416" s="249"/>
      <c r="G416" s="249"/>
      <c r="H416" s="248"/>
    </row>
    <row r="417" spans="1:8" ht="15">
      <c r="A417" s="201"/>
      <c r="B417" s="192"/>
      <c r="C417" s="232"/>
      <c r="D417" s="179" t="s">
        <v>0</v>
      </c>
      <c r="E417" s="178">
        <v>1</v>
      </c>
      <c r="F417" s="176">
        <v>0</v>
      </c>
      <c r="G417" s="177"/>
      <c r="H417" s="176">
        <f>E417*F417</f>
        <v>0</v>
      </c>
    </row>
    <row r="418" spans="1:8">
      <c r="A418" s="201"/>
      <c r="B418" s="192"/>
      <c r="C418" s="232"/>
      <c r="D418" s="231"/>
      <c r="E418" s="230"/>
      <c r="F418" s="249"/>
      <c r="G418" s="249"/>
      <c r="H418" s="248"/>
    </row>
    <row r="419" spans="1:8" ht="25.5">
      <c r="A419" s="201">
        <v>20</v>
      </c>
      <c r="B419" s="139" t="s">
        <v>530</v>
      </c>
      <c r="C419" s="184"/>
      <c r="D419" s="255"/>
      <c r="E419" s="254"/>
      <c r="F419" s="253"/>
      <c r="G419" s="253"/>
      <c r="H419" s="253"/>
    </row>
    <row r="420" spans="1:8">
      <c r="A420" s="201"/>
      <c r="B420" s="139" t="s">
        <v>529</v>
      </c>
      <c r="C420" s="184"/>
      <c r="D420" s="255"/>
      <c r="E420" s="254"/>
      <c r="F420" s="253"/>
      <c r="G420" s="253"/>
      <c r="H420" s="253"/>
    </row>
    <row r="421" spans="1:8">
      <c r="A421" s="201"/>
      <c r="B421" s="139" t="s">
        <v>528</v>
      </c>
      <c r="C421" s="184"/>
      <c r="D421" s="255"/>
      <c r="E421" s="254"/>
      <c r="F421" s="253"/>
      <c r="G421" s="253"/>
      <c r="H421" s="253"/>
    </row>
    <row r="422" spans="1:8" ht="15">
      <c r="A422" s="201"/>
      <c r="B422" s="192"/>
      <c r="C422" s="184"/>
      <c r="D422" s="143" t="s">
        <v>5</v>
      </c>
      <c r="E422" s="172">
        <v>1</v>
      </c>
      <c r="F422" s="195">
        <v>0</v>
      </c>
      <c r="G422" s="196"/>
      <c r="H422" s="195">
        <f>E422*F422</f>
        <v>0</v>
      </c>
    </row>
    <row r="423" spans="1:8">
      <c r="A423" s="201"/>
      <c r="B423" s="192"/>
      <c r="C423" s="232"/>
      <c r="D423" s="231"/>
      <c r="E423" s="230"/>
      <c r="F423" s="249"/>
      <c r="G423" s="249"/>
      <c r="H423" s="248"/>
    </row>
    <row r="424" spans="1:8" ht="25.5">
      <c r="A424" s="201">
        <v>21</v>
      </c>
      <c r="B424" s="139" t="s">
        <v>527</v>
      </c>
      <c r="C424" s="232"/>
      <c r="D424" s="231"/>
      <c r="E424" s="230"/>
      <c r="F424" s="249"/>
      <c r="G424" s="249"/>
      <c r="H424" s="248"/>
    </row>
    <row r="425" spans="1:8" ht="51">
      <c r="A425" s="201"/>
      <c r="B425" s="192" t="s">
        <v>526</v>
      </c>
      <c r="C425" s="232"/>
      <c r="D425" s="231"/>
      <c r="E425" s="230"/>
      <c r="F425" s="249"/>
      <c r="G425" s="249"/>
      <c r="H425" s="248"/>
    </row>
    <row r="426" spans="1:8" ht="15">
      <c r="A426" s="201"/>
      <c r="B426" s="193" t="s">
        <v>525</v>
      </c>
      <c r="C426" s="232"/>
      <c r="D426" s="143" t="s">
        <v>5</v>
      </c>
      <c r="E426" s="172">
        <v>4</v>
      </c>
      <c r="F426" s="195">
        <v>0</v>
      </c>
      <c r="G426" s="196"/>
      <c r="H426" s="195">
        <f>E426*F426</f>
        <v>0</v>
      </c>
    </row>
    <row r="427" spans="1:8" ht="15">
      <c r="A427" s="201"/>
      <c r="B427" s="193" t="s">
        <v>524</v>
      </c>
      <c r="C427" s="232"/>
      <c r="D427" s="143" t="s">
        <v>5</v>
      </c>
      <c r="E427" s="172">
        <v>2</v>
      </c>
      <c r="F427" s="195">
        <v>0</v>
      </c>
      <c r="G427" s="196"/>
      <c r="H427" s="195">
        <f>E427*F427</f>
        <v>0</v>
      </c>
    </row>
    <row r="428" spans="1:8">
      <c r="A428" s="201"/>
      <c r="B428" s="192"/>
      <c r="C428" s="232"/>
      <c r="D428" s="231"/>
      <c r="E428" s="230"/>
      <c r="F428" s="249"/>
      <c r="G428" s="249"/>
      <c r="H428" s="248"/>
    </row>
    <row r="429" spans="1:8" ht="51">
      <c r="A429" s="201">
        <v>22</v>
      </c>
      <c r="B429" s="190" t="s">
        <v>523</v>
      </c>
      <c r="C429" s="232"/>
      <c r="D429" s="231"/>
      <c r="E429" s="230"/>
      <c r="F429" s="249"/>
      <c r="G429" s="249"/>
      <c r="H429" s="248"/>
    </row>
    <row r="430" spans="1:8" ht="25.5">
      <c r="A430" s="201"/>
      <c r="B430" s="190" t="s">
        <v>522</v>
      </c>
      <c r="C430" s="232"/>
      <c r="D430" s="231"/>
      <c r="E430" s="230"/>
      <c r="F430" s="249"/>
      <c r="G430" s="249"/>
      <c r="H430" s="248"/>
    </row>
    <row r="431" spans="1:8" ht="25.5">
      <c r="A431" s="201"/>
      <c r="B431" s="190" t="s">
        <v>521</v>
      </c>
      <c r="C431" s="232"/>
      <c r="D431" s="231"/>
      <c r="E431" s="230"/>
      <c r="F431" s="249"/>
      <c r="G431" s="249"/>
      <c r="H431" s="248"/>
    </row>
    <row r="432" spans="1:8">
      <c r="A432" s="201"/>
      <c r="B432" s="190" t="s">
        <v>520</v>
      </c>
      <c r="C432" s="232"/>
      <c r="D432" s="231"/>
      <c r="E432" s="230"/>
      <c r="F432" s="249"/>
      <c r="G432" s="249"/>
      <c r="H432" s="248"/>
    </row>
    <row r="433" spans="1:8">
      <c r="A433" s="201"/>
      <c r="B433" s="190" t="s">
        <v>519</v>
      </c>
      <c r="C433" s="232"/>
      <c r="D433" s="231"/>
      <c r="E433" s="230"/>
      <c r="F433" s="249"/>
      <c r="G433" s="249"/>
      <c r="H433" s="248"/>
    </row>
    <row r="434" spans="1:8">
      <c r="A434" s="201"/>
      <c r="B434" s="192"/>
      <c r="C434" s="252" t="s">
        <v>518</v>
      </c>
      <c r="D434" s="143" t="s">
        <v>23</v>
      </c>
      <c r="E434" s="172">
        <v>1</v>
      </c>
      <c r="F434" s="195">
        <v>0</v>
      </c>
      <c r="G434" s="251"/>
      <c r="H434" s="195">
        <f>E434*F434</f>
        <v>0</v>
      </c>
    </row>
    <row r="435" spans="1:8">
      <c r="A435" s="201"/>
      <c r="B435" s="192"/>
      <c r="C435" s="232"/>
      <c r="D435" s="231"/>
      <c r="E435" s="230"/>
      <c r="F435" s="249"/>
      <c r="G435" s="249"/>
      <c r="H435" s="248"/>
    </row>
    <row r="436" spans="1:8" ht="25.5">
      <c r="A436" s="201">
        <v>23</v>
      </c>
      <c r="B436" s="192" t="s">
        <v>517</v>
      </c>
      <c r="C436" s="133"/>
      <c r="D436" s="133"/>
      <c r="E436" s="133"/>
      <c r="F436" s="133"/>
      <c r="G436" s="133"/>
      <c r="H436" s="133"/>
    </row>
    <row r="437" spans="1:8" ht="15">
      <c r="A437" s="201"/>
      <c r="B437" s="193" t="s">
        <v>516</v>
      </c>
      <c r="C437" s="245"/>
      <c r="D437" s="231" t="s">
        <v>5</v>
      </c>
      <c r="E437" s="230">
        <v>8</v>
      </c>
      <c r="F437" s="228">
        <v>0</v>
      </c>
      <c r="G437" s="229"/>
      <c r="H437" s="228">
        <f>E437*F437</f>
        <v>0</v>
      </c>
    </row>
    <row r="438" spans="1:8" ht="15">
      <c r="A438" s="201"/>
      <c r="B438" s="193" t="s">
        <v>515</v>
      </c>
      <c r="C438" s="245"/>
      <c r="D438" s="231" t="s">
        <v>5</v>
      </c>
      <c r="E438" s="230">
        <v>3</v>
      </c>
      <c r="F438" s="228">
        <v>0</v>
      </c>
      <c r="G438" s="229"/>
      <c r="H438" s="228">
        <f>E438*F438</f>
        <v>0</v>
      </c>
    </row>
    <row r="439" spans="1:8">
      <c r="B439" s="250"/>
      <c r="C439" s="234"/>
      <c r="D439" s="189"/>
      <c r="E439" s="188"/>
      <c r="F439" s="187"/>
      <c r="G439" s="187"/>
      <c r="H439" s="187"/>
    </row>
    <row r="440" spans="1:8" ht="25.5">
      <c r="A440" s="140">
        <v>24</v>
      </c>
      <c r="B440" s="250" t="s">
        <v>514</v>
      </c>
      <c r="C440" s="234"/>
      <c r="D440" s="189"/>
      <c r="E440" s="188"/>
      <c r="F440" s="187"/>
      <c r="G440" s="187"/>
      <c r="H440" s="187"/>
    </row>
    <row r="441" spans="1:8" ht="15">
      <c r="B441" s="250"/>
      <c r="C441" s="234" t="s">
        <v>513</v>
      </c>
      <c r="D441" s="231" t="s">
        <v>5</v>
      </c>
      <c r="E441" s="230">
        <v>8</v>
      </c>
      <c r="F441" s="228">
        <v>0</v>
      </c>
      <c r="G441" s="229"/>
      <c r="H441" s="228">
        <f>E441*F441</f>
        <v>0</v>
      </c>
    </row>
    <row r="442" spans="1:8" ht="15">
      <c r="B442" s="250"/>
      <c r="C442" s="234" t="s">
        <v>512</v>
      </c>
      <c r="D442" s="231" t="s">
        <v>5</v>
      </c>
      <c r="E442" s="230">
        <v>3</v>
      </c>
      <c r="F442" s="228">
        <v>0</v>
      </c>
      <c r="G442" s="229"/>
      <c r="H442" s="228">
        <f>E442*F442</f>
        <v>0</v>
      </c>
    </row>
    <row r="443" spans="1:8">
      <c r="B443" s="250"/>
      <c r="C443" s="234"/>
      <c r="D443" s="189"/>
      <c r="E443" s="188"/>
      <c r="F443" s="187"/>
      <c r="G443" s="187"/>
      <c r="H443" s="187"/>
    </row>
    <row r="444" spans="1:8" ht="51">
      <c r="A444" s="236">
        <v>25</v>
      </c>
      <c r="B444" s="247" t="s">
        <v>511</v>
      </c>
      <c r="C444" s="180"/>
      <c r="D444" s="184"/>
      <c r="E444" s="183"/>
      <c r="F444" s="182"/>
      <c r="G444" s="182"/>
      <c r="H444" s="182"/>
    </row>
    <row r="445" spans="1:8" ht="15">
      <c r="A445" s="236"/>
      <c r="B445" s="235"/>
      <c r="C445" s="180"/>
      <c r="D445" s="179" t="s">
        <v>0</v>
      </c>
      <c r="E445" s="178">
        <v>1</v>
      </c>
      <c r="F445" s="176">
        <v>0</v>
      </c>
      <c r="G445" s="177"/>
      <c r="H445" s="176">
        <f>E445*F445</f>
        <v>0</v>
      </c>
    </row>
    <row r="446" spans="1:8">
      <c r="A446" s="236"/>
      <c r="B446" s="235"/>
      <c r="C446" s="180"/>
      <c r="D446" s="184"/>
      <c r="E446" s="183"/>
      <c r="F446" s="182"/>
      <c r="G446" s="182"/>
      <c r="H446" s="182"/>
    </row>
    <row r="447" spans="1:8" ht="38.25">
      <c r="A447" s="140">
        <v>26</v>
      </c>
      <c r="B447" s="190" t="s">
        <v>510</v>
      </c>
      <c r="C447" s="133"/>
      <c r="D447" s="179"/>
      <c r="E447" s="178"/>
      <c r="F447" s="246"/>
      <c r="G447" s="177"/>
      <c r="H447" s="246"/>
    </row>
    <row r="448" spans="1:8" ht="38.25">
      <c r="B448" s="247" t="s">
        <v>508</v>
      </c>
      <c r="C448" s="133"/>
      <c r="D448" s="179"/>
      <c r="E448" s="178"/>
      <c r="F448" s="246"/>
      <c r="G448" s="177"/>
      <c r="H448" s="246"/>
    </row>
    <row r="449" spans="1:8" ht="15">
      <c r="B449" s="193" t="s">
        <v>506</v>
      </c>
      <c r="C449" s="245"/>
      <c r="D449" s="231" t="s">
        <v>5</v>
      </c>
      <c r="E449" s="230">
        <v>6</v>
      </c>
      <c r="F449" s="228">
        <v>0</v>
      </c>
      <c r="G449" s="229"/>
      <c r="H449" s="228">
        <f>E449*F449</f>
        <v>0</v>
      </c>
    </row>
    <row r="450" spans="1:8" ht="15">
      <c r="A450" s="201"/>
      <c r="B450" s="193" t="s">
        <v>505</v>
      </c>
      <c r="C450" s="245"/>
      <c r="D450" s="231" t="s">
        <v>5</v>
      </c>
      <c r="E450" s="230">
        <v>4</v>
      </c>
      <c r="F450" s="228">
        <v>0</v>
      </c>
      <c r="G450" s="229"/>
      <c r="H450" s="228">
        <f>E450*F450</f>
        <v>0</v>
      </c>
    </row>
    <row r="451" spans="1:8">
      <c r="A451" s="201"/>
      <c r="B451" s="192"/>
      <c r="C451" s="232"/>
      <c r="D451" s="231"/>
      <c r="E451" s="230"/>
      <c r="F451" s="249"/>
      <c r="G451" s="249"/>
      <c r="H451" s="248"/>
    </row>
    <row r="452" spans="1:8" ht="51">
      <c r="A452" s="140">
        <v>26</v>
      </c>
      <c r="B452" s="190" t="s">
        <v>509</v>
      </c>
      <c r="C452" s="133"/>
      <c r="D452" s="179"/>
      <c r="E452" s="178"/>
      <c r="F452" s="246"/>
      <c r="G452" s="177"/>
      <c r="H452" s="246"/>
    </row>
    <row r="453" spans="1:8" ht="38.25">
      <c r="B453" s="247" t="s">
        <v>508</v>
      </c>
      <c r="C453" s="133"/>
      <c r="D453" s="179"/>
      <c r="E453" s="178"/>
      <c r="F453" s="246"/>
      <c r="G453" s="177"/>
      <c r="H453" s="246"/>
    </row>
    <row r="454" spans="1:8" ht="15">
      <c r="B454" s="190" t="s">
        <v>507</v>
      </c>
      <c r="C454" s="133"/>
      <c r="D454" s="179"/>
      <c r="E454" s="178"/>
      <c r="F454" s="246"/>
      <c r="G454" s="177"/>
      <c r="H454" s="246"/>
    </row>
    <row r="455" spans="1:8" ht="15">
      <c r="B455" s="193" t="s">
        <v>506</v>
      </c>
      <c r="C455" s="245"/>
      <c r="D455" s="231" t="s">
        <v>23</v>
      </c>
      <c r="E455" s="230">
        <v>35</v>
      </c>
      <c r="F455" s="228">
        <v>0</v>
      </c>
      <c r="G455" s="229"/>
      <c r="H455" s="228">
        <f>E455*F455</f>
        <v>0</v>
      </c>
    </row>
    <row r="456" spans="1:8" ht="15">
      <c r="A456" s="201"/>
      <c r="B456" s="193" t="s">
        <v>505</v>
      </c>
      <c r="C456" s="245"/>
      <c r="D456" s="231" t="s">
        <v>23</v>
      </c>
      <c r="E456" s="230">
        <v>10</v>
      </c>
      <c r="F456" s="228">
        <v>0</v>
      </c>
      <c r="G456" s="229"/>
      <c r="H456" s="228">
        <f>E456*F456</f>
        <v>0</v>
      </c>
    </row>
    <row r="457" spans="1:8">
      <c r="A457" s="236"/>
      <c r="B457" s="235"/>
      <c r="C457" s="180"/>
      <c r="D457" s="184"/>
      <c r="E457" s="183"/>
      <c r="F457" s="182"/>
      <c r="G457" s="182"/>
      <c r="H457" s="182"/>
    </row>
    <row r="458" spans="1:8" ht="51">
      <c r="A458" s="201">
        <v>27</v>
      </c>
      <c r="B458" s="192" t="s">
        <v>504</v>
      </c>
      <c r="C458" s="232"/>
      <c r="D458" s="231"/>
      <c r="E458" s="230"/>
      <c r="F458" s="244"/>
      <c r="G458" s="229"/>
      <c r="H458" s="233"/>
    </row>
    <row r="459" spans="1:8" ht="63.75">
      <c r="A459" s="201"/>
      <c r="B459" s="192" t="s">
        <v>503</v>
      </c>
      <c r="C459" s="232"/>
      <c r="D459" s="231"/>
      <c r="E459" s="230"/>
      <c r="F459" s="233"/>
      <c r="G459" s="229"/>
      <c r="H459" s="233"/>
    </row>
    <row r="460" spans="1:8" ht="25.5">
      <c r="A460" s="201"/>
      <c r="B460" s="192" t="s">
        <v>502</v>
      </c>
      <c r="C460" s="232"/>
      <c r="D460" s="231"/>
      <c r="E460" s="230"/>
      <c r="F460" s="233"/>
      <c r="G460" s="229"/>
      <c r="H460" s="233"/>
    </row>
    <row r="461" spans="1:8" ht="25.5">
      <c r="A461" s="201"/>
      <c r="B461" s="192" t="s">
        <v>501</v>
      </c>
      <c r="C461" s="232"/>
      <c r="D461" s="231"/>
      <c r="E461" s="230"/>
      <c r="F461" s="233"/>
      <c r="G461" s="229"/>
      <c r="H461" s="233"/>
    </row>
    <row r="462" spans="1:8" ht="25.5">
      <c r="A462" s="201"/>
      <c r="B462" s="237" t="s">
        <v>183</v>
      </c>
      <c r="C462" s="232"/>
      <c r="D462" s="231"/>
      <c r="E462" s="230"/>
      <c r="F462" s="233"/>
      <c r="G462" s="229"/>
      <c r="H462" s="233"/>
    </row>
    <row r="463" spans="1:8" ht="15">
      <c r="A463" s="201"/>
      <c r="B463" s="192"/>
      <c r="C463" s="232"/>
      <c r="D463" s="231" t="s">
        <v>0</v>
      </c>
      <c r="E463" s="230">
        <v>1</v>
      </c>
      <c r="F463" s="228">
        <v>0</v>
      </c>
      <c r="G463" s="229"/>
      <c r="H463" s="228">
        <f>E463*F463</f>
        <v>0</v>
      </c>
    </row>
    <row r="464" spans="1:8">
      <c r="A464" s="236"/>
      <c r="B464" s="235"/>
      <c r="C464" s="180"/>
      <c r="D464" s="184"/>
      <c r="E464" s="183"/>
      <c r="F464" s="182"/>
      <c r="G464" s="182"/>
      <c r="H464" s="182"/>
    </row>
    <row r="465" spans="1:8" ht="51">
      <c r="A465" s="140">
        <v>28</v>
      </c>
      <c r="B465" s="139" t="s">
        <v>500</v>
      </c>
      <c r="C465" s="149"/>
      <c r="D465" s="143"/>
      <c r="E465" s="172"/>
      <c r="F465" s="175"/>
      <c r="G465" s="175"/>
      <c r="H465" s="174"/>
    </row>
    <row r="466" spans="1:8" ht="38.25">
      <c r="B466" s="139" t="s">
        <v>499</v>
      </c>
      <c r="C466" s="149"/>
      <c r="D466" s="143"/>
      <c r="E466" s="172"/>
      <c r="F466" s="175"/>
      <c r="G466" s="175"/>
      <c r="H466" s="174"/>
    </row>
    <row r="467" spans="1:8" ht="38.25">
      <c r="B467" s="139" t="s">
        <v>471</v>
      </c>
      <c r="C467" s="149"/>
      <c r="D467" s="143"/>
      <c r="E467" s="172"/>
      <c r="F467" s="175"/>
      <c r="G467" s="175"/>
      <c r="H467" s="174"/>
    </row>
    <row r="468" spans="1:8">
      <c r="B468" s="190" t="s">
        <v>498</v>
      </c>
      <c r="C468" s="149"/>
      <c r="D468" s="189" t="s">
        <v>0</v>
      </c>
      <c r="E468" s="188">
        <v>1</v>
      </c>
      <c r="F468" s="186">
        <v>0</v>
      </c>
      <c r="G468" s="187"/>
      <c r="H468" s="186">
        <f>E468*F468</f>
        <v>0</v>
      </c>
    </row>
    <row r="469" spans="1:8">
      <c r="B469" s="190" t="s">
        <v>497</v>
      </c>
      <c r="C469" s="149"/>
      <c r="D469" s="189" t="s">
        <v>0</v>
      </c>
      <c r="E469" s="188">
        <v>1</v>
      </c>
      <c r="F469" s="186">
        <v>0</v>
      </c>
      <c r="G469" s="187"/>
      <c r="H469" s="186">
        <f>E469*F469</f>
        <v>0</v>
      </c>
    </row>
    <row r="470" spans="1:8">
      <c r="C470" s="149"/>
      <c r="D470" s="143"/>
      <c r="E470" s="172"/>
      <c r="F470" s="175"/>
      <c r="G470" s="175"/>
      <c r="H470" s="174"/>
    </row>
    <row r="471" spans="1:8" ht="38.25">
      <c r="A471" s="140">
        <v>29</v>
      </c>
      <c r="B471" s="139" t="s">
        <v>496</v>
      </c>
      <c r="C471" s="149"/>
      <c r="D471" s="143"/>
      <c r="E471" s="172"/>
      <c r="F471" s="175"/>
      <c r="G471" s="175"/>
      <c r="H471" s="174"/>
    </row>
    <row r="472" spans="1:8">
      <c r="B472" s="139" t="s">
        <v>474</v>
      </c>
      <c r="C472" s="149"/>
      <c r="D472" s="143"/>
      <c r="E472" s="172"/>
      <c r="F472" s="175"/>
      <c r="G472" s="175"/>
      <c r="H472" s="174"/>
    </row>
    <row r="473" spans="1:8">
      <c r="B473" s="139" t="s">
        <v>495</v>
      </c>
      <c r="C473" s="149"/>
      <c r="D473" s="143"/>
      <c r="E473" s="172"/>
      <c r="F473" s="175"/>
      <c r="G473" s="175"/>
      <c r="H473" s="174"/>
    </row>
    <row r="474" spans="1:8" ht="38.25">
      <c r="B474" s="139" t="s">
        <v>471</v>
      </c>
      <c r="C474" s="149"/>
      <c r="D474" s="143"/>
      <c r="E474" s="172"/>
      <c r="F474" s="175"/>
      <c r="G474" s="175"/>
      <c r="H474" s="174"/>
    </row>
    <row r="475" spans="1:8">
      <c r="B475" s="190"/>
      <c r="C475" s="149"/>
      <c r="D475" s="189" t="s">
        <v>0</v>
      </c>
      <c r="E475" s="188">
        <v>1</v>
      </c>
      <c r="F475" s="186">
        <v>0</v>
      </c>
      <c r="G475" s="187"/>
      <c r="H475" s="186">
        <f>E475*F475</f>
        <v>0</v>
      </c>
    </row>
    <row r="476" spans="1:8">
      <c r="C476" s="149"/>
      <c r="D476" s="143"/>
      <c r="E476" s="172"/>
      <c r="F476" s="175"/>
      <c r="G476" s="175"/>
      <c r="H476" s="174"/>
    </row>
    <row r="477" spans="1:8" ht="76.5">
      <c r="A477" s="236">
        <v>30</v>
      </c>
      <c r="B477" s="235" t="s">
        <v>494</v>
      </c>
      <c r="C477" s="180"/>
      <c r="D477" s="184"/>
      <c r="E477" s="183"/>
      <c r="F477" s="182"/>
      <c r="G477" s="182"/>
      <c r="H477" s="182"/>
    </row>
    <row r="478" spans="1:8">
      <c r="A478" s="236"/>
      <c r="B478" s="235"/>
      <c r="C478" s="180"/>
      <c r="D478" s="189" t="s">
        <v>0</v>
      </c>
      <c r="E478" s="188">
        <v>1</v>
      </c>
      <c r="F478" s="186">
        <v>0</v>
      </c>
      <c r="G478" s="187"/>
      <c r="H478" s="186">
        <f>E478*F478</f>
        <v>0</v>
      </c>
    </row>
    <row r="479" spans="1:8">
      <c r="A479" s="236"/>
      <c r="B479" s="235"/>
      <c r="C479" s="180"/>
      <c r="D479" s="184"/>
      <c r="E479" s="183"/>
      <c r="F479" s="182"/>
      <c r="G479" s="182"/>
      <c r="H479" s="182"/>
    </row>
    <row r="480" spans="1:8">
      <c r="B480" s="150"/>
      <c r="C480" s="149"/>
    </row>
    <row r="481" spans="1:8" ht="15" thickBot="1">
      <c r="B481" s="148" t="s">
        <v>493</v>
      </c>
      <c r="C481" s="144"/>
      <c r="D481" s="143"/>
      <c r="E481" s="142"/>
      <c r="H481" s="147">
        <f>SUM(H132:H480)</f>
        <v>0</v>
      </c>
    </row>
    <row r="482" spans="1:8">
      <c r="B482" s="150"/>
      <c r="C482" s="149"/>
    </row>
    <row r="483" spans="1:8">
      <c r="B483" s="150"/>
      <c r="C483" s="149"/>
    </row>
    <row r="484" spans="1:8">
      <c r="B484" s="150"/>
      <c r="C484" s="149"/>
    </row>
    <row r="485" spans="1:8" ht="15">
      <c r="B485" s="170" t="s">
        <v>377</v>
      </c>
      <c r="C485" s="149"/>
    </row>
    <row r="486" spans="1:8">
      <c r="B486" s="150"/>
      <c r="C486" s="149"/>
    </row>
    <row r="487" spans="1:8" ht="38.25">
      <c r="A487" s="236">
        <v>1</v>
      </c>
      <c r="B487" s="237" t="s">
        <v>492</v>
      </c>
      <c r="C487" s="240"/>
      <c r="D487" s="179"/>
      <c r="E487" s="178"/>
      <c r="F487" s="239"/>
      <c r="G487" s="239"/>
      <c r="H487" s="238"/>
    </row>
    <row r="488" spans="1:8" ht="25.5">
      <c r="A488" s="236"/>
      <c r="B488" s="237" t="s">
        <v>185</v>
      </c>
      <c r="C488" s="240"/>
      <c r="D488" s="179"/>
      <c r="E488" s="178"/>
      <c r="F488" s="239"/>
      <c r="G488" s="239"/>
      <c r="H488" s="238"/>
    </row>
    <row r="489" spans="1:8">
      <c r="A489" s="236"/>
      <c r="B489" s="237" t="s">
        <v>490</v>
      </c>
      <c r="C489" s="240"/>
      <c r="D489" s="179"/>
      <c r="E489" s="178"/>
      <c r="F489" s="239"/>
      <c r="G489" s="239"/>
      <c r="H489" s="238"/>
    </row>
    <row r="490" spans="1:8" ht="25.5">
      <c r="A490" s="236"/>
      <c r="B490" s="237" t="s">
        <v>183</v>
      </c>
      <c r="C490" s="240"/>
      <c r="D490" s="179"/>
      <c r="E490" s="178"/>
      <c r="F490" s="239"/>
      <c r="G490" s="239"/>
      <c r="H490" s="238"/>
    </row>
    <row r="491" spans="1:8" ht="15">
      <c r="A491" s="236"/>
      <c r="B491" s="243"/>
      <c r="C491" s="242"/>
      <c r="D491" s="179" t="s">
        <v>0</v>
      </c>
      <c r="E491" s="178">
        <v>1</v>
      </c>
      <c r="F491" s="176">
        <v>0</v>
      </c>
      <c r="G491" s="177"/>
      <c r="H491" s="176">
        <f>E491*F491</f>
        <v>0</v>
      </c>
    </row>
    <row r="492" spans="1:8">
      <c r="B492" s="150"/>
      <c r="C492" s="149"/>
    </row>
    <row r="493" spans="1:8" ht="25.5">
      <c r="A493" s="236">
        <v>2</v>
      </c>
      <c r="B493" s="237" t="s">
        <v>491</v>
      </c>
      <c r="C493" s="180"/>
      <c r="D493" s="184"/>
      <c r="E493" s="183"/>
      <c r="F493" s="182"/>
      <c r="G493" s="182"/>
      <c r="H493" s="182"/>
    </row>
    <row r="494" spans="1:8">
      <c r="A494" s="236"/>
      <c r="B494" s="237" t="s">
        <v>490</v>
      </c>
      <c r="C494" s="180"/>
      <c r="D494" s="184"/>
      <c r="E494" s="183"/>
      <c r="F494" s="182"/>
      <c r="G494" s="182"/>
      <c r="H494" s="182"/>
    </row>
    <row r="495" spans="1:8" ht="25.5">
      <c r="A495" s="236"/>
      <c r="B495" s="237" t="s">
        <v>183</v>
      </c>
      <c r="C495" s="180"/>
      <c r="D495" s="184"/>
      <c r="E495" s="183"/>
      <c r="F495" s="182"/>
      <c r="G495" s="182"/>
      <c r="H495" s="182"/>
    </row>
    <row r="496" spans="1:8" ht="15">
      <c r="A496" s="236"/>
      <c r="B496" s="235"/>
      <c r="C496" s="180"/>
      <c r="D496" s="179" t="s">
        <v>0</v>
      </c>
      <c r="E496" s="178">
        <v>1</v>
      </c>
      <c r="F496" s="176">
        <v>0</v>
      </c>
      <c r="G496" s="177"/>
      <c r="H496" s="176">
        <f>E496*F496</f>
        <v>0</v>
      </c>
    </row>
    <row r="497" spans="1:8">
      <c r="A497" s="236"/>
      <c r="B497" s="235"/>
      <c r="C497" s="180"/>
      <c r="D497" s="184"/>
      <c r="E497" s="183"/>
      <c r="F497" s="182"/>
      <c r="G497" s="182"/>
      <c r="H497" s="182"/>
    </row>
    <row r="498" spans="1:8" ht="63.75">
      <c r="A498" s="236">
        <v>3</v>
      </c>
      <c r="B498" s="241" t="s">
        <v>489</v>
      </c>
      <c r="C498" s="240"/>
      <c r="D498" s="179"/>
      <c r="E498" s="178"/>
      <c r="F498" s="239"/>
      <c r="G498" s="239"/>
      <c r="H498" s="238"/>
    </row>
    <row r="499" spans="1:8" ht="25.5">
      <c r="A499" s="236"/>
      <c r="B499" s="237" t="s">
        <v>183</v>
      </c>
      <c r="C499" s="240"/>
      <c r="D499" s="179"/>
      <c r="E499" s="178"/>
      <c r="F499" s="239"/>
      <c r="G499" s="239"/>
      <c r="H499" s="238"/>
    </row>
    <row r="500" spans="1:8" ht="15">
      <c r="A500" s="236"/>
      <c r="B500" s="235"/>
      <c r="C500" s="180"/>
      <c r="D500" s="179" t="s">
        <v>0</v>
      </c>
      <c r="E500" s="178">
        <v>1</v>
      </c>
      <c r="F500" s="176">
        <v>0</v>
      </c>
      <c r="G500" s="177"/>
      <c r="H500" s="176">
        <f>E500*F500</f>
        <v>0</v>
      </c>
    </row>
    <row r="501" spans="1:8">
      <c r="A501" s="236"/>
      <c r="B501" s="235"/>
      <c r="C501" s="180"/>
      <c r="D501" s="184"/>
      <c r="E501" s="183"/>
      <c r="F501" s="182"/>
      <c r="G501" s="182"/>
      <c r="H501" s="182"/>
    </row>
    <row r="502" spans="1:8" ht="43.5" customHeight="1">
      <c r="A502" s="236">
        <v>4</v>
      </c>
      <c r="B502" s="237" t="s">
        <v>488</v>
      </c>
      <c r="C502" s="180"/>
      <c r="D502" s="184"/>
      <c r="E502" s="183"/>
      <c r="F502" s="182"/>
      <c r="G502" s="182"/>
      <c r="H502" s="182"/>
    </row>
    <row r="503" spans="1:8" ht="25.5">
      <c r="A503" s="236"/>
      <c r="B503" s="237" t="s">
        <v>183</v>
      </c>
      <c r="C503" s="180"/>
      <c r="D503" s="184"/>
      <c r="E503" s="183"/>
      <c r="F503" s="182"/>
      <c r="G503" s="182"/>
      <c r="H503" s="182"/>
    </row>
    <row r="504" spans="1:8" ht="15">
      <c r="A504" s="236"/>
      <c r="B504" s="235"/>
      <c r="C504" s="180"/>
      <c r="D504" s="179" t="s">
        <v>0</v>
      </c>
      <c r="E504" s="178">
        <v>1</v>
      </c>
      <c r="F504" s="176">
        <v>0</v>
      </c>
      <c r="G504" s="177"/>
      <c r="H504" s="176">
        <f>E504*F504</f>
        <v>0</v>
      </c>
    </row>
    <row r="505" spans="1:8">
      <c r="B505" s="150"/>
      <c r="C505" s="149"/>
    </row>
    <row r="506" spans="1:8" ht="38.25">
      <c r="A506" s="162">
        <v>5</v>
      </c>
      <c r="B506" s="169" t="s">
        <v>180</v>
      </c>
      <c r="C506" s="165"/>
      <c r="D506" s="159"/>
      <c r="E506" s="157"/>
      <c r="F506" s="168"/>
      <c r="G506" s="168"/>
      <c r="H506" s="167"/>
    </row>
    <row r="507" spans="1:8" ht="15">
      <c r="A507" s="162"/>
      <c r="B507" s="166"/>
      <c r="C507" s="165"/>
      <c r="D507" s="159" t="s">
        <v>0</v>
      </c>
      <c r="E507" s="157">
        <v>1</v>
      </c>
      <c r="F507" s="163">
        <v>0</v>
      </c>
      <c r="G507" s="164"/>
      <c r="H507" s="163">
        <f>E507*F507</f>
        <v>0</v>
      </c>
    </row>
    <row r="508" spans="1:8">
      <c r="B508" s="150"/>
      <c r="C508" s="149"/>
    </row>
    <row r="509" spans="1:8" ht="63.75">
      <c r="A509" s="153">
        <v>6</v>
      </c>
      <c r="B509" s="155" t="s">
        <v>376</v>
      </c>
      <c r="C509" s="149"/>
      <c r="F509" s="152"/>
      <c r="G509" s="152"/>
      <c r="H509" s="152"/>
    </row>
    <row r="510" spans="1:8">
      <c r="A510" s="153"/>
      <c r="B510" s="150"/>
      <c r="C510" s="149"/>
      <c r="D510" s="137" t="s">
        <v>177</v>
      </c>
      <c r="E510" s="135">
        <v>1</v>
      </c>
      <c r="F510" s="152"/>
      <c r="G510" s="152"/>
      <c r="H510" s="151">
        <f>E510/100*(H126+H481)</f>
        <v>0</v>
      </c>
    </row>
    <row r="511" spans="1:8">
      <c r="A511" s="153"/>
      <c r="B511" s="150"/>
      <c r="C511" s="149"/>
      <c r="F511" s="152"/>
      <c r="G511" s="152"/>
      <c r="H511" s="152"/>
    </row>
    <row r="512" spans="1:8" ht="63.75">
      <c r="A512" s="153">
        <v>7</v>
      </c>
      <c r="B512" s="139" t="s">
        <v>375</v>
      </c>
      <c r="C512" s="144"/>
      <c r="D512" s="143"/>
      <c r="F512" s="154"/>
      <c r="G512" s="154"/>
      <c r="H512" s="154"/>
    </row>
    <row r="513" spans="1:8">
      <c r="A513" s="153"/>
      <c r="C513" s="144"/>
      <c r="D513" s="137" t="s">
        <v>177</v>
      </c>
      <c r="E513" s="135">
        <v>1</v>
      </c>
      <c r="F513" s="152"/>
      <c r="G513" s="152"/>
      <c r="H513" s="151">
        <f>E513/100*(H126+H481)</f>
        <v>0</v>
      </c>
    </row>
    <row r="514" spans="1:8">
      <c r="B514" s="150"/>
      <c r="C514" s="149"/>
    </row>
    <row r="515" spans="1:8">
      <c r="B515" s="150"/>
      <c r="C515" s="149"/>
    </row>
    <row r="516" spans="1:8" ht="15" thickBot="1">
      <c r="B516" s="148" t="s">
        <v>176</v>
      </c>
      <c r="C516" s="144"/>
      <c r="D516" s="143"/>
      <c r="E516" s="142"/>
      <c r="H516" s="147">
        <f>SUM(H485:H514)</f>
        <v>0</v>
      </c>
    </row>
    <row r="517" spans="1:8">
      <c r="B517" s="193"/>
      <c r="C517" s="234"/>
      <c r="D517" s="189"/>
      <c r="E517" s="188"/>
      <c r="F517" s="187"/>
      <c r="G517" s="187"/>
      <c r="H517" s="187"/>
    </row>
    <row r="518" spans="1:8">
      <c r="C518" s="234"/>
      <c r="D518" s="189"/>
      <c r="E518" s="188"/>
      <c r="F518" s="187"/>
      <c r="G518" s="187"/>
      <c r="H518" s="187"/>
    </row>
    <row r="519" spans="1:8">
      <c r="C519" s="144"/>
      <c r="D519" s="143"/>
      <c r="E519" s="142"/>
      <c r="H519" s="146"/>
    </row>
  </sheetData>
  <mergeCells count="17">
    <mergeCell ref="B9:H9"/>
    <mergeCell ref="B24:F24"/>
    <mergeCell ref="B25:F25"/>
    <mergeCell ref="B26:F26"/>
    <mergeCell ref="B27:F27"/>
    <mergeCell ref="B20:F20"/>
    <mergeCell ref="B21:F21"/>
    <mergeCell ref="B129:H129"/>
    <mergeCell ref="B22:F22"/>
    <mergeCell ref="B130:H130"/>
    <mergeCell ref="B128:E128"/>
    <mergeCell ref="B23:F23"/>
    <mergeCell ref="B2:H2"/>
    <mergeCell ref="B3:H3"/>
    <mergeCell ref="B4:H4"/>
    <mergeCell ref="B5:H5"/>
    <mergeCell ref="B6:H6"/>
  </mergeCells>
  <pageMargins left="0.59055118110236227" right="0.39370078740157483" top="0.59055118110236227" bottom="0.59055118110236227" header="0.19685039370078741" footer="0.39370078740157483"/>
  <pageSetup paperSize="9" scale="98" orientation="portrait" r:id="rId1"/>
  <headerFooter alignWithMargins="0">
    <oddHeader>&amp;L&amp;"Calibri,Krepko"&amp;9DSO ILB_Kotlovnica z zalogovnikom, 4-Načrt s področja strojništva_zunanji vodovod, 6710-PZI&amp;R&amp;"Calibri,Krepko"&amp;9&amp;A</oddHeader>
    <oddFooter>&amp;R&amp;"Calibri,Običajno"&amp;P/&amp;N</oddFooter>
  </headerFooter>
  <rowBreaks count="16" manualBreakCount="16">
    <brk id="31" max="16383" man="1"/>
    <brk id="61" max="16383" man="1"/>
    <brk id="95" max="16383" man="1"/>
    <brk id="127" max="16383" man="1"/>
    <brk id="153" max="16383" man="1"/>
    <brk id="176" max="16383" man="1"/>
    <brk id="190" max="16383" man="1"/>
    <brk id="211" max="16383" man="1"/>
    <brk id="249" max="16383" man="1"/>
    <brk id="288" max="16383" man="1"/>
    <brk id="333" max="16383" man="1"/>
    <brk id="368" max="16383" man="1"/>
    <brk id="435" max="16383" man="1"/>
    <brk id="457" max="16383" man="1"/>
    <brk id="484" max="16383" man="1"/>
    <brk id="51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9</vt:i4>
      </vt:variant>
    </vt:vector>
  </HeadingPairs>
  <TitlesOfParts>
    <vt:vector size="18" baseType="lpstr">
      <vt:lpstr>REKAPITULACIJA GOI</vt:lpstr>
      <vt:lpstr>ZunUreditev</vt:lpstr>
      <vt:lpstr>EI-REKAPIT.</vt:lpstr>
      <vt:lpstr>EI-DistrOm</vt:lpstr>
      <vt:lpstr>EI-Kabli</vt:lpstr>
      <vt:lpstr>EI-Ostalo</vt:lpstr>
      <vt:lpstr>SI-ZunToplov</vt:lpstr>
      <vt:lpstr>SI-ZunPlin</vt:lpstr>
      <vt:lpstr>SI-ZunVodov</vt:lpstr>
      <vt:lpstr>'EI-Kabli'!Področje_tiskanja</vt:lpstr>
      <vt:lpstr>'EI-REKAPIT.'!Področje_tiskanja</vt:lpstr>
      <vt:lpstr>'REKAPITULACIJA GOI'!Področje_tiskanja</vt:lpstr>
      <vt:lpstr>'SI-ZunPlin'!Področje_tiskanja</vt:lpstr>
      <vt:lpstr>'SI-ZunToplov'!Področje_tiskanja</vt:lpstr>
      <vt:lpstr>'SI-ZunVodov'!Področje_tiskanja</vt:lpstr>
      <vt:lpstr>ZunUreditev!Področje_tiskanja</vt:lpstr>
      <vt:lpstr>'EI-Kabli'!Print_Area</vt:lpstr>
      <vt:lpstr>'EI-REKAPIT.'!Print_Area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Peter Kukovič</cp:lastModifiedBy>
  <cp:lastPrinted>2024-06-18T11:37:08Z</cp:lastPrinted>
  <dcterms:created xsi:type="dcterms:W3CDTF">2022-11-14T00:36:48Z</dcterms:created>
  <dcterms:modified xsi:type="dcterms:W3CDTF">2024-06-21T12:31:05Z</dcterms:modified>
</cp:coreProperties>
</file>